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w\Desktop\п. Дружба жилые дома1\"/>
    </mc:Choice>
  </mc:AlternateContent>
  <bookViews>
    <workbookView xWindow="480" yWindow="72" windowWidth="11340" windowHeight="9348" firstSheet="6" activeTab="10"/>
  </bookViews>
  <sheets>
    <sheet name="Ведомость объемов работ 6 граф" sheetId="2" r:id="rId1"/>
    <sheet name="ЛН ЛСР 02-01-02" sheetId="3" r:id="rId2"/>
    <sheet name="ЛН ЛСР 02-01-03" sheetId="4" r:id="rId3"/>
    <sheet name="ЛН ЛСР 02-01-04" sheetId="5" r:id="rId4"/>
    <sheet name="ЛН ЛСР 02-01-05" sheetId="6" r:id="rId5"/>
    <sheet name="ЛН ЛСР 02-01-06" sheetId="7" r:id="rId6"/>
    <sheet name="ЛН ЛСР 02-01-07" sheetId="8" r:id="rId7"/>
    <sheet name="ЛН ЛСР 06-01-01" sheetId="9" r:id="rId8"/>
    <sheet name="ЛН ЛСР 06-01-02" sheetId="10" r:id="rId9"/>
    <sheet name="ЛН ЛСР 07-01-01" sheetId="11" r:id="rId10"/>
    <sheet name="ЛН ЛСР 07-01-02" sheetId="12" r:id="rId11"/>
  </sheets>
  <definedNames>
    <definedName name="_xlnm.Print_Titles" localSheetId="0">'Ведомость объемов работ 6 граф'!$11:$11</definedName>
    <definedName name="_xlnm.Print_Titles" localSheetId="1">'ЛН ЛСР 02-01-02'!$11:$11</definedName>
    <definedName name="_xlnm.Print_Titles" localSheetId="2">'ЛН ЛСР 02-01-03'!$11:$11</definedName>
    <definedName name="_xlnm.Print_Titles" localSheetId="3">'ЛН ЛСР 02-01-04'!$11:$11</definedName>
    <definedName name="_xlnm.Print_Titles" localSheetId="4">'ЛН ЛСР 02-01-05'!$11:$11</definedName>
    <definedName name="_xlnm.Print_Titles" localSheetId="5">'ЛН ЛСР 02-01-06'!$11:$11</definedName>
    <definedName name="_xlnm.Print_Titles" localSheetId="6">'ЛН ЛСР 02-01-07'!$11:$11</definedName>
    <definedName name="_xlnm.Print_Titles" localSheetId="7">'ЛН ЛСР 06-01-01'!$11:$11</definedName>
    <definedName name="_xlnm.Print_Titles" localSheetId="8">'ЛН ЛСР 06-01-02'!$11:$11</definedName>
    <definedName name="_xlnm.Print_Titles" localSheetId="9">'ЛН ЛСР 07-01-01'!$11:$11</definedName>
    <definedName name="_xlnm.Print_Titles" localSheetId="10">'ЛН ЛСР 07-01-02'!$11:$11</definedName>
  </definedNames>
  <calcPr calcId="162913"/>
</workbook>
</file>

<file path=xl/calcChain.xml><?xml version="1.0" encoding="utf-8"?>
<calcChain xmlns="http://schemas.openxmlformats.org/spreadsheetml/2006/main">
  <c r="D20" i="2" l="1"/>
</calcChain>
</file>

<file path=xl/sharedStrings.xml><?xml version="1.0" encoding="utf-8"?>
<sst xmlns="http://schemas.openxmlformats.org/spreadsheetml/2006/main" count="2542" uniqueCount="1236">
  <si>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</si>
  <si>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</si>
  <si>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</si>
  <si>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</si>
  <si>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</si>
  <si>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</si>
  <si>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</si>
  <si>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Обоснование</t>
  </si>
  <si>
    <t>Раздел 1. земляные работы</t>
  </si>
  <si>
    <t>1</t>
  </si>
  <si>
    <t>Разработка грунта в котлованах объемом до 500 м3 экскаваторами с ковшом вместимостью 0,4 (0,35-0,45) м3, группа грунтов: 2</t>
  </si>
  <si>
    <t>1000 м3</t>
  </si>
  <si>
    <t>ФЕР01-01-006-02</t>
  </si>
  <si>
    <t>2</t>
  </si>
  <si>
    <t>Разработка грунта вручную в траншеях глубиной до 2 м без креплений с откосами, группа грунтов: 2</t>
  </si>
  <si>
    <t>100 м3</t>
  </si>
  <si>
    <t>ФЕР01-02-057-02</t>
  </si>
  <si>
    <t>3</t>
  </si>
  <si>
    <t>Разработка траншей экскаватором «обратная лопата» с ковшом вместимостью 0,4 м3, группа грунтов: 2</t>
  </si>
  <si>
    <t>ФЕР01-01-009-20</t>
  </si>
  <si>
    <t>4</t>
  </si>
  <si>
    <t>Засыпка вручную траншей, пазух котлованов и ям, группа грунтов: 2</t>
  </si>
  <si>
    <t>ФЕР01-02-061-02</t>
  </si>
  <si>
    <t>5</t>
  </si>
  <si>
    <t>Засыпка траншей и котлованов с перемещением грунта до 5 м бульдозерами мощностью: 59 кВт (80 л.с.), группа грунтов 2</t>
  </si>
  <si>
    <t>ФЕР01-01-033-02</t>
  </si>
  <si>
    <t>6</t>
  </si>
  <si>
    <t>Уплотнение грунта пневматическими трамбовками, группа грунтов: 1-2</t>
  </si>
  <si>
    <t>ФЕР01-02-005-01</t>
  </si>
  <si>
    <t>Раздел 2. фундаменты</t>
  </si>
  <si>
    <t>7</t>
  </si>
  <si>
    <t>Устройство основания под фундаменты: щебеночного</t>
  </si>
  <si>
    <t>м3</t>
  </si>
  <si>
    <t>ФЕР08-01-002-02</t>
  </si>
  <si>
    <t>8</t>
  </si>
  <si>
    <t>Щебень М 600, фракция 20-40 мм, группа 2</t>
  </si>
  <si>
    <t>ФССЦ-02.2.05.04-1772</t>
  </si>
  <si>
    <t>9</t>
  </si>
  <si>
    <t>Устройство ленточных фундаментов: железобетонных при ширине по верху до 1000 мм</t>
  </si>
  <si>
    <t>ФЕР06-01-001-22</t>
  </si>
  <si>
    <t>10</t>
  </si>
  <si>
    <t>Смеси бетонные тяжелого бетона (БСТ), класс В15 (М200)</t>
  </si>
  <si>
    <t>ФССЦ-04.1.02.05-0006</t>
  </si>
  <si>
    <t>11</t>
  </si>
  <si>
    <t>Сталь арматурная рифленая свариваемая, класс A500С, диаметр 10 мм</t>
  </si>
  <si>
    <t>т</t>
  </si>
  <si>
    <t>ФССЦ-08.4.03.03-0003</t>
  </si>
  <si>
    <t>12</t>
  </si>
  <si>
    <t>Сталь арматурная, горячекатаная, гладкая, класс А-I, диаметр 6 мм</t>
  </si>
  <si>
    <t>ФССЦ-08.4.03.02-0001</t>
  </si>
  <si>
    <t>13</t>
  </si>
  <si>
    <t>Установка блоков стен подвалов массой: до 1,5 т</t>
  </si>
  <si>
    <t>100 шт</t>
  </si>
  <si>
    <t>ФЕР07-05-001-03</t>
  </si>
  <si>
    <t>14</t>
  </si>
  <si>
    <t>Смеси бетонные тяжелого бетона (БСТ), класс В7,5 (М100)</t>
  </si>
  <si>
    <t>ФССЦ-04.1.02.05-0003</t>
  </si>
  <si>
    <t>15</t>
  </si>
  <si>
    <t>Блоки бетонные для стен подвалов пустотелые ФБП 24-4-6-Т, бетон В12,5 (М150, объем 0,439 м3, расход арматуры 1,46 кг</t>
  </si>
  <si>
    <t>шт</t>
  </si>
  <si>
    <t>ФССЦ-05.2.02.01-0021</t>
  </si>
  <si>
    <t>16</t>
  </si>
  <si>
    <t>Установка блоков стен подвалов массой: до 1 т</t>
  </si>
  <si>
    <t>ФЕР07-05-001-02</t>
  </si>
  <si>
    <t>17</t>
  </si>
  <si>
    <t>18</t>
  </si>
  <si>
    <t>Блоки бетонные для стен подвалов полнотелые ФБС12-4-6-Т, бетон B7,5 (М100, объем 0,265 м3, расход арматуры 1,46 кг</t>
  </si>
  <si>
    <t>ФССЦ-05.2.02.01-0042</t>
  </si>
  <si>
    <t>19</t>
  </si>
  <si>
    <t>Блоки бетонные для стен подвалов полнотелые ФБС24-3-6-Т, бетон B7,5 (М100, объем 0,406 м3, расход арматуры 0,97 кг</t>
  </si>
  <si>
    <t>ФССЦ-05.2.02.01-0051</t>
  </si>
  <si>
    <t>20</t>
  </si>
  <si>
    <t>Установка блоков стен подвалов массой: до 0,5 т</t>
  </si>
  <si>
    <t>ФЕР07-05-001-01</t>
  </si>
  <si>
    <t>21</t>
  </si>
  <si>
    <t>22</t>
  </si>
  <si>
    <t>Блоки бетонные для стен подвалов полнотелые ФБС9-4-6-Т, бетон B7,5 (М100, объем 0,195 м3, расход арматуры 0,76 кг</t>
  </si>
  <si>
    <t>ФССЦ-05.2.02.01-0036</t>
  </si>
  <si>
    <t>23</t>
  </si>
  <si>
    <t>Блоки бетонные для стен подвалов на цементном вяжущем полнотелые М100, объем 0,3 до 0,5 м3_x000D_
ФБС 8-4-6 =8шт (Объем бетона на один элемент – 0,18м3)_x000D_
ФБС 6-4-6 = 8шт  (Объем бетона на один элемент – 0,13м3)_x000D_
ФБС 12-3-6 =23шт, (Объем бетона на один элемент – 0,203м3)</t>
  </si>
  <si>
    <t>ФССЦ-05.2.02.01-0004</t>
  </si>
  <si>
    <t>24</t>
  </si>
  <si>
    <t>Блоки бетонные для стен подвалов полнотелые ФБС9-3-6-Т, бетон B7,5 (М100, объем 0,146 м3, расход арматуры 0,76 кг</t>
  </si>
  <si>
    <t>ФССЦ-05.2.02.01-0035</t>
  </si>
  <si>
    <t>25</t>
  </si>
  <si>
    <t>Блоки бетонные для стен подвалов на цементном вяжущем полнотелые М100, объем 0,3 до 0,5 м3_x000D_
ФБС 8-3-6 =7шт (Объем бетона на один элемент – 0,13м3)_x000D_
ФБС 6-3-6 = 4шт  (Объем бетона на один элемент – 0,101м3)</t>
  </si>
  <si>
    <t>26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</si>
  <si>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</si>
  <si>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</si>
  <si>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ФЕР08-01-003-07</t>
  </si>
  <si>
    <t>27</t>
  </si>
  <si>
    <t>Мастика битумная</t>
  </si>
  <si>
    <t>ФССЦ-01.2.03.03-0007</t>
  </si>
  <si>
    <t>28</t>
  </si>
  <si>
    <t>Гидроизоляция стен, фундаментов: горизонтальная цементная с жидким стеклом</t>
  </si>
  <si>
    <t>ФЕР08-01-003-01</t>
  </si>
  <si>
    <t>29</t>
  </si>
  <si>
    <t>Раствор готовый кладочный цементный тяжелый</t>
  </si>
  <si>
    <t>ФССЦ-04.3.01.09-0001</t>
  </si>
  <si>
    <t>Раздел 3. плита по грунту</t>
  </si>
  <si>
    <t>30</t>
  </si>
  <si>
    <t>Устройство подстилающих слоев: гравийных (грунт из временного отвала)</t>
  </si>
  <si>
    <t>ФЕР11-01-002-03</t>
  </si>
  <si>
    <t>31</t>
  </si>
  <si>
    <t>Устройство бетонной подготовки</t>
  </si>
  <si>
    <t>ФЕР06-01-001-01</t>
  </si>
  <si>
    <t>32</t>
  </si>
  <si>
    <t>33</t>
  </si>
  <si>
    <t>Устройство фундаментных плит железобетонных: плоских</t>
  </si>
  <si>
    <t>ФЕР06-01-001-16</t>
  </si>
  <si>
    <t>34</t>
  </si>
  <si>
    <t>35</t>
  </si>
  <si>
    <t>Сталь арматурная рифленая свариваемая, класс A500С, диаметр 8 мм</t>
  </si>
  <si>
    <t>ФССЦ-08.4.03.03-0002</t>
  </si>
  <si>
    <t>36</t>
  </si>
  <si>
    <t>Устройство тепло- и звукоизоляции сплошной из плит: или матов минераловатных или стекловолокнистых (краевая изоляция)</t>
  </si>
  <si>
    <t>ФЕР11-01-009-01</t>
  </si>
  <si>
    <t>37</t>
  </si>
  <si>
    <t>Пенополистирол экструдированный ТЕХНОНИКОЛЬ XPS 30-200 Стандарт</t>
  </si>
  <si>
    <t>ФССЦ-12.2.05.09-0004</t>
  </si>
  <si>
    <t>Раздел 4. дверные ж-б рамы</t>
  </si>
  <si>
    <t>38</t>
  </si>
  <si>
    <t>Устройство железобетонных колонн в деревянной опалубке высотой: до 4 м, периметром до 2 м</t>
  </si>
  <si>
    <t>ФЕР06-05-001-04</t>
  </si>
  <si>
    <t>39</t>
  </si>
  <si>
    <t>Смеси бетонные тяжелого бетона (БСТ), класс В25 (М350)</t>
  </si>
  <si>
    <t>ФССЦ-04.1.02.05-0009</t>
  </si>
  <si>
    <t>40</t>
  </si>
  <si>
    <t>41</t>
  </si>
  <si>
    <t>Раздел 5. оконные перемычки</t>
  </si>
  <si>
    <t>42</t>
  </si>
  <si>
    <t>Устройство перемычек</t>
  </si>
  <si>
    <t>ФЕР06-07-001-09</t>
  </si>
  <si>
    <t>43</t>
  </si>
  <si>
    <t>44</t>
  </si>
  <si>
    <t>КР2</t>
  </si>
  <si>
    <t>45</t>
  </si>
  <si>
    <t>46</t>
  </si>
  <si>
    <t>Раздел 6. монолитный пояс на отм. +2,750</t>
  </si>
  <si>
    <t>47</t>
  </si>
  <si>
    <t>Устройство поясов: в опалубке</t>
  </si>
  <si>
    <t>ФЕР06-07-002-01</t>
  </si>
  <si>
    <t>48</t>
  </si>
  <si>
    <t>49</t>
  </si>
  <si>
    <t>КР1</t>
  </si>
  <si>
    <t>50</t>
  </si>
  <si>
    <t>51</t>
  </si>
  <si>
    <t>Раздел 7. монолитный пояс опор мауэрлата</t>
  </si>
  <si>
    <t>52</t>
  </si>
  <si>
    <t>53</t>
  </si>
  <si>
    <t>54</t>
  </si>
  <si>
    <t>55</t>
  </si>
  <si>
    <t>Сталь арматурная, горячекатаная, гладкая, класс А-I, диаметр 12 мм</t>
  </si>
  <si>
    <t>ФССЦ-08.4.03.02-0004</t>
  </si>
  <si>
    <t>56</t>
  </si>
  <si>
    <t>57</t>
  </si>
  <si>
    <t>Раздел 8. перекрытие</t>
  </si>
  <si>
    <t>58</t>
  </si>
  <si>
    <t>Устройство перекрытий с укладкой балок по стенам: каменным с несущей подшивкой из досок</t>
  </si>
  <si>
    <t>ФЕР10-01-021-04</t>
  </si>
  <si>
    <t>59</t>
  </si>
  <si>
    <t>Доска обрезная, хвойных пород, ширина 75-150 мм, толщина 44 мм и более, длина 4-6,5 м, сорт II</t>
  </si>
  <si>
    <t>ФССЦ-11.1.03.06-0094</t>
  </si>
  <si>
    <t>60</t>
  </si>
  <si>
    <t>Пергамин кровельный П-350</t>
  </si>
  <si>
    <t>м2</t>
  </si>
  <si>
    <t>ФССЦ-12.1.02.12-0004</t>
  </si>
  <si>
    <t>61</t>
  </si>
  <si>
    <t>Пленка пароизоляционная 3-х слойная полиэтиленовая с армированной основой из перехлестнутых полос полиэтилена</t>
  </si>
  <si>
    <t>ФССЦ-12.1.01.03-0036</t>
  </si>
  <si>
    <t>62</t>
  </si>
  <si>
    <t>Маты из минеральной ваты на синтетическом связующем из каменной ваты базальтовых пород, толщина 50 мм</t>
  </si>
  <si>
    <t>ФССЦ-12.2.04.02-0001</t>
  </si>
  <si>
    <t>63</t>
  </si>
  <si>
    <t>Устройство пароизоляции из полиэтиленовой пленки в один слой насухо (по утеплителю</t>
  </si>
  <si>
    <t>ФЕР11-01-050-01</t>
  </si>
  <si>
    <t>64</t>
  </si>
  <si>
    <t>Пленка полиэтиленовая, толщина 0,2-0,5 мм</t>
  </si>
  <si>
    <t>ФССЦ-01.7.07.12-0022</t>
  </si>
  <si>
    <t>65</t>
  </si>
  <si>
    <t>66</t>
  </si>
  <si>
    <t>Устройство по фермам настила: рабочего толщиной 50 мм сплошного</t>
  </si>
  <si>
    <t>ФЕР10-01-083-07</t>
  </si>
  <si>
    <t>67</t>
  </si>
  <si>
    <t>Монтаж люка противопожарного</t>
  </si>
  <si>
    <t>ФЕР09-04-003-01</t>
  </si>
  <si>
    <t>огнезащитная обработка</t>
  </si>
  <si>
    <t>Раздел 9. стены и перегородки</t>
  </si>
  <si>
    <t>наружные стены</t>
  </si>
  <si>
    <t>70</t>
  </si>
  <si>
    <t>Кладка стен наружных из легкобетонных камней с утеплением минераловатными плитами и облицовкой в процессе кладки кирпичом (в 1/2 кирпича): толщиной 555 мм при высоте этажа до 4 м (толщ.420мм =250+50+120))</t>
  </si>
  <si>
    <t>ФЕР08-03-002-16</t>
  </si>
  <si>
    <t>71</t>
  </si>
  <si>
    <t>Раствор готовый кладочный, цементный, М100</t>
  </si>
  <si>
    <t>ФССЦ-04.3.01.09-0014</t>
  </si>
  <si>
    <t>72</t>
  </si>
  <si>
    <t>Блоки из ячеистых бетонов стеновые 1 категории, объемная масса 500 кг/м3, класс B2,5</t>
  </si>
  <si>
    <t>ФССЦ-05.2.02.09-0013</t>
  </si>
  <si>
    <t>73</t>
  </si>
  <si>
    <t>Кирпич керамический лицевой профильный, размер 250х120х65 мм, марка 75_x000D_
(расход на 1м2 =50шт)</t>
  </si>
  <si>
    <t>1000 шт</t>
  </si>
  <si>
    <t>ФССЦ-06.1.01.05-0001</t>
  </si>
  <si>
    <t>74</t>
  </si>
  <si>
    <t>Плиты минераловатные "Кавити Баттс" ROCKWOOL</t>
  </si>
  <si>
    <t>ФССЦ-12.2.05.10-0002</t>
  </si>
  <si>
    <t>внутренние стены толщ 400мм</t>
  </si>
  <si>
    <t>75</t>
  </si>
  <si>
    <t>Кладка стен из газобетонных блоков на клее без облицовки толщиной: 400 мм при высоте этажа до 4 м</t>
  </si>
  <si>
    <t>ФЕР08-03-004-01</t>
  </si>
  <si>
    <t>76</t>
  </si>
  <si>
    <t>77</t>
  </si>
  <si>
    <t>Смеси сухие клеевые для укладки блоков и плит из ячеистого бетона, В7,5 (М100), F25, крупность заполнителя 0,5 мм</t>
  </si>
  <si>
    <t>ФССЦ-14.1.06.02-0205</t>
  </si>
  <si>
    <t>внутренние стены толщ.250мм</t>
  </si>
  <si>
    <t>78</t>
  </si>
  <si>
    <t>Кладка стен из газобетонных блоков на клее без облицовки толщиной: 400 мм при высоте этажа до 4 м (толщиной 250мм)</t>
  </si>
  <si>
    <t>79</t>
  </si>
  <si>
    <t>80</t>
  </si>
  <si>
    <t>перегородки толщ 120мм</t>
  </si>
  <si>
    <t>81</t>
  </si>
  <si>
    <t>Кладка перегородок из газобетонных блоков на клее толщиной: 100 мм при высоте этажа до 4 м</t>
  </si>
  <si>
    <t>ФЕР08-04-003-01</t>
  </si>
  <si>
    <t>82</t>
  </si>
  <si>
    <t>Блоки из ячеистых бетонов стеновые 1 категории, объемная масса 500 кг/м3, класс B2,5_x000D_
(объем блока для толщ 120мм = 80,8м2*0,12м*1,01=9,7923м3)</t>
  </si>
  <si>
    <t>83</t>
  </si>
  <si>
    <t>Раздел 10. проемы</t>
  </si>
  <si>
    <t>84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</si>
  <si>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</si>
  <si>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ФЕР10-01-034-08</t>
  </si>
  <si>
    <t>85</t>
  </si>
  <si>
    <t>Блок оконный из ПВХ-профилей, трехстворчатый, с поворотно-откидной створкой, однокамерным стеклопакетом (24 мм), площадью до 2,5 м2</t>
  </si>
  <si>
    <t>ФССЦ-11.3.02.04-0036</t>
  </si>
  <si>
    <t>86</t>
  </si>
  <si>
    <t>Блок оконный из ПВХ-профилей, трехстворчатый, с поворотно-откидной створкой, однокамерным стеклопакетом (24 мм), площадью до 3 м2</t>
  </si>
  <si>
    <t>ФССЦ-11.3.02.04-0037</t>
  </si>
  <si>
    <t>87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</si>
  <si>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</si>
  <si>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ФЕР10-01-034-05</t>
  </si>
  <si>
    <t>88</t>
  </si>
  <si>
    <t>Блок оконный пластиковый: двустворчатый, с глухой и поворотно-откидной створкой, однокамерным стеклопакетом (24 мм), площадью до 2 м2</t>
  </si>
  <si>
    <t>ФССЦ-11.3.02.01-0024</t>
  </si>
  <si>
    <t>89</t>
  </si>
  <si>
    <t>Установка подоконных досок из ПВХ: в каменных стенах толщиной до 0,51 м</t>
  </si>
  <si>
    <t>100 м</t>
  </si>
  <si>
    <t>ФЕР10-01-035-01</t>
  </si>
  <si>
    <t>90</t>
  </si>
  <si>
    <t>Доски подоконные из ПВХ, ширина 400 мм</t>
  </si>
  <si>
    <t>м</t>
  </si>
  <si>
    <t>ФССЦ-11.3.03.01-0007</t>
  </si>
  <si>
    <t>91</t>
  </si>
  <si>
    <t>Заглушки торцевые двусторонние к подоконной доске из ПВХ, белый, мрамор, размеры 40х480 мм</t>
  </si>
  <si>
    <t>10 шт</t>
  </si>
  <si>
    <t>ФССЦ-11.3.03.14-1000</t>
  </si>
  <si>
    <t>92</t>
  </si>
  <si>
    <t>Устройство мелких покрытий (брандмауэры, парапеты, свесы и т.п.) из листовой оцинкованной стали</t>
  </si>
  <si>
    <t>ФЕР12-01-010-01</t>
  </si>
  <si>
    <t>93</t>
  </si>
  <si>
    <t>Водоотлив оконный из оцинкованной стали с полимерным покрытием, ширина планки 250 мм (130мм)</t>
  </si>
  <si>
    <t>ФССЦ-08.1.02.03-0021</t>
  </si>
  <si>
    <t>94</t>
  </si>
  <si>
    <t>Установка металлических дверных блоков в готовые проемы</t>
  </si>
  <si>
    <t>ФЕР09-04-012-01</t>
  </si>
  <si>
    <t>95</t>
  </si>
  <si>
    <t>Блок дверной стальной наружный двупольный типа ДСН ДКН, площадь 2,73 м2. (однопольный)</t>
  </si>
  <si>
    <t>ФССЦ-07.1.01.03-0002</t>
  </si>
  <si>
    <t>96</t>
  </si>
  <si>
    <t>Установка блоков из ПВХ в наружных и внутренних дверных проемах: в каменных стенах площадью проема до 3 м2</t>
  </si>
  <si>
    <t>ФЕР10-01-047-01</t>
  </si>
  <si>
    <t>97</t>
  </si>
  <si>
    <t>Блок дверной входной из ПВХ-профилей, с простой коробкой, однопольный с простой фурнитурой, без стеклопакета по типу сэндвич, площадь более 2 м2</t>
  </si>
  <si>
    <t>ФССЦ-11.3.01.02-0019</t>
  </si>
  <si>
    <t>98</t>
  </si>
  <si>
    <t>Заполнение наружных и внутренних дверных проемов отдельными элементами в деревянных рубленых стенах, площадь проема: до 2 м2</t>
  </si>
  <si>
    <t>ФЕР10-01-040-01</t>
  </si>
  <si>
    <t>99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</si>
  <si>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</si>
  <si>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компл</t>
  </si>
  <si>
    <t>ФССЦ-01.7.04.07-0022</t>
  </si>
  <si>
    <t>100</t>
  </si>
  <si>
    <t>Наличники из древесины тип Н-1, размер 13х74 мм</t>
  </si>
  <si>
    <t>ФССЦ-11.1.01.10-0004</t>
  </si>
  <si>
    <t>101</t>
  </si>
  <si>
    <t>Блоки дверные внутренние: однопольные глухие, фанерованные шпоном ясеня</t>
  </si>
  <si>
    <t>ФССЦ-11.2.02.01-0035</t>
  </si>
  <si>
    <t>102</t>
  </si>
  <si>
    <t>Заполнение наружных и внутренних дверных проемов отдельными элементами в деревянных рубленых стенах, площадь проема: до 3 м2</t>
  </si>
  <si>
    <t>ФЕР10-01-040-02</t>
  </si>
  <si>
    <t>103</t>
  </si>
  <si>
    <t>104</t>
  </si>
  <si>
    <t>105</t>
  </si>
  <si>
    <t>Раздел 11. отделочные работы</t>
  </si>
  <si>
    <t>откосы</t>
  </si>
  <si>
    <t>106</t>
  </si>
  <si>
    <t>Штукатурка поверхностей оконных и дверных откосов по бетону и камню: плоских</t>
  </si>
  <si>
    <t>ФЕР15-02-031-01</t>
  </si>
  <si>
    <t>107</t>
  </si>
  <si>
    <t>Окраска водно-дисперсионными акриловыми составами улучшенная: по штукатурке стен</t>
  </si>
  <si>
    <t>ФЕР15-04-007-01</t>
  </si>
  <si>
    <t>108</t>
  </si>
  <si>
    <t>Грунтовка акриловая, антисептическая, глубокого проникновения</t>
  </si>
  <si>
    <t>кг</t>
  </si>
  <si>
    <t>ФССЦ-14.4.01.02-0113</t>
  </si>
  <si>
    <t>109</t>
  </si>
  <si>
    <t>Краска акриловая ВД-АК-101</t>
  </si>
  <si>
    <t>ФССЦ-14.3.02.01-0111</t>
  </si>
  <si>
    <t>потолки</t>
  </si>
  <si>
    <t>110</t>
  </si>
  <si>
    <t>Обивка поверхностей: дранью по деревянным неодранкованным поверхностям</t>
  </si>
  <si>
    <t>ФЕР15-02-033-02</t>
  </si>
  <si>
    <t>111</t>
  </si>
  <si>
    <t>Штукатурка поверхностей внутри здания известковым раствором улучшенная: по дереву потолков</t>
  </si>
  <si>
    <t>ФЕР15-02-015-08</t>
  </si>
  <si>
    <t>112</t>
  </si>
  <si>
    <t>Окраска водно-дисперсионными акриловыми составами улучшенная: по штукатурке потолков</t>
  </si>
  <si>
    <t>ФЕР15-04-007-02</t>
  </si>
  <si>
    <t>113</t>
  </si>
  <si>
    <t>114</t>
  </si>
  <si>
    <t>стены</t>
  </si>
  <si>
    <t>115</t>
  </si>
  <si>
    <t>Высококачественное оштукатуривание механизированным способом из сухих растворных смесей, по камню и бетону толщиной слоя 20 мм стен</t>
  </si>
  <si>
    <t>ФЕР15-02-027-01</t>
  </si>
  <si>
    <t>116</t>
  </si>
  <si>
    <t>Смеси штукатурные на основе гипса, быстротвердеющие, белые, для механизированного нанесения, М50</t>
  </si>
  <si>
    <t>ФССЦ-04.3.02.05-0005</t>
  </si>
  <si>
    <t>117</t>
  </si>
  <si>
    <t>Смеси сухие, штукатурные цементно-песчаные, для внутренних и наружных работ, модифицированные с полимерными добавками, механизированного нанесения, М150</t>
  </si>
  <si>
    <t>ФССЦ-04.3.02.13-0102</t>
  </si>
  <si>
    <t>118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</si>
  <si>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</si>
  <si>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ФЕР15-01-019-05</t>
  </si>
  <si>
    <t>119</t>
  </si>
  <si>
    <t>Затирка «Боларс» (разной цветности)</t>
  </si>
  <si>
    <t>ФССЦ-04.3.02.09-0101</t>
  </si>
  <si>
    <t>120</t>
  </si>
  <si>
    <t>Плитки керамические глазурованные для внутренней облицовки стен: многоцветные, "Итало-дизайн" (коллекция "Вуаль"-эконом класс), размер 300х200х7 мм</t>
  </si>
  <si>
    <t>ФССЦ-06.2.01.02-0025</t>
  </si>
  <si>
    <t>121</t>
  </si>
  <si>
    <t>Клей для облицовочных работ водостойкий (сухая смесь)</t>
  </si>
  <si>
    <t>ФССЦ-14.1.06.02-0001</t>
  </si>
  <si>
    <t>122</t>
  </si>
  <si>
    <t>Оклейка обоями стен по монолитной штукатурке и бетону: простыми и средней плотности</t>
  </si>
  <si>
    <t>ФЕР15-06-001-01</t>
  </si>
  <si>
    <t>123</t>
  </si>
  <si>
    <t>Обои на бумажной основе моющиеся пленочные (отечественного производства)</t>
  </si>
  <si>
    <t>ФССЦ-01.6.02.01-0023</t>
  </si>
  <si>
    <t>Раздел 12. полы</t>
  </si>
  <si>
    <t>полы тип 1</t>
  </si>
  <si>
    <t>124</t>
  </si>
  <si>
    <t>Устройство покрытий: из досок ламинированных замковым способом</t>
  </si>
  <si>
    <t>ФЕР11-01-034-04</t>
  </si>
  <si>
    <t>125</t>
  </si>
  <si>
    <t>Ламинат "TARKETT FIESTA 832" (32 класс, размер 1292х194 мм, толщина 8 мм, тиснение)</t>
  </si>
  <si>
    <t>ФССЦ-11.2.03.02-0002</t>
  </si>
  <si>
    <t>126</t>
  </si>
  <si>
    <t>Устройство стяжек: цементных толщиной 20 мм</t>
  </si>
  <si>
    <t>ФЕР11-01-011-01</t>
  </si>
  <si>
    <t>127</t>
  </si>
  <si>
    <t>Раствор готовый кладочный, цементный, М200</t>
  </si>
  <si>
    <t>ФССЦ-04.3.01.09-0016</t>
  </si>
  <si>
    <t>128</t>
  </si>
  <si>
    <t>Устройство стяжек: на каждые 5 мм изменения толщины стяжки добавлять или исключать к расценке 11-01-011-01 (увеличение толщины слоя на 20мм, К=4)</t>
  </si>
  <si>
    <t>ФЕР11-01-011-02</t>
  </si>
  <si>
    <t>129</t>
  </si>
  <si>
    <t>130</t>
  </si>
  <si>
    <t>Устройство тепло- и звукоизоляции сплошной из плит: или матов минераловатных или стекловолокнистых</t>
  </si>
  <si>
    <t>131</t>
  </si>
  <si>
    <t>132</t>
  </si>
  <si>
    <t>Устройство гидроизоляции обмазочной: в один слой толщиной 2 мм</t>
  </si>
  <si>
    <t>ФЕР11-01-004-05</t>
  </si>
  <si>
    <t>полы тип 2</t>
  </si>
  <si>
    <t>133</t>
  </si>
  <si>
    <t>Устройство покрытий из плит керамогранитных размером: 40х40 см</t>
  </si>
  <si>
    <t>ФЕР11-01-047-01</t>
  </si>
  <si>
    <t>134</t>
  </si>
  <si>
    <t>Плитка керамогранитная многоцветная неполированная, размер 400х400х9 мм</t>
  </si>
  <si>
    <t>ФССЦ-06.2.05.03-0003</t>
  </si>
  <si>
    <t>135</t>
  </si>
  <si>
    <t>Плитка керамогранитная многоцветная неполированная, размер 300х300х8 мм</t>
  </si>
  <si>
    <t>ФССЦ-06.2.05.03-0001</t>
  </si>
  <si>
    <t>136</t>
  </si>
  <si>
    <t>Грунтовка адгезивная, марка "GLIMS БетоContact"</t>
  </si>
  <si>
    <t>ФССЦ-14.3.01.01-0002</t>
  </si>
  <si>
    <t>137</t>
  </si>
  <si>
    <t>138</t>
  </si>
  <si>
    <t>139</t>
  </si>
  <si>
    <t>140</t>
  </si>
  <si>
    <t>141</t>
  </si>
  <si>
    <t>142</t>
  </si>
  <si>
    <t>143</t>
  </si>
  <si>
    <t>144</t>
  </si>
  <si>
    <t>полы тип 3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</si>
  <si>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</si>
  <si>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</si>
  <si>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</si>
  <si>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</si>
  <si>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</si>
  <si>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</si>
  <si>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</si>
  <si>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</si>
  <si>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</si>
  <si>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</si>
  <si>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</si>
  <si>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</si>
  <si>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</si>
  <si>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полы тип 4</t>
  </si>
  <si>
    <t>158</t>
  </si>
  <si>
    <t>159</t>
  </si>
  <si>
    <t>160</t>
  </si>
  <si>
    <t>161</t>
  </si>
  <si>
    <t>162</t>
  </si>
  <si>
    <t>плинтус</t>
  </si>
  <si>
    <t>163</t>
  </si>
  <si>
    <t>Устройство плинтусов: деревянных</t>
  </si>
  <si>
    <t>ФЕР11-01-039-01</t>
  </si>
  <si>
    <t>164</t>
  </si>
  <si>
    <t>Плинтус для полов из древесины, тип ПЛ-2, сечение 19х54 мм</t>
  </si>
  <si>
    <t>ФССЦ-11.1.01.14-0014</t>
  </si>
  <si>
    <t>165</t>
  </si>
  <si>
    <t>Плинтуса дубовые</t>
  </si>
  <si>
    <t>ФССЦ-11.1.01.14-0001</t>
  </si>
  <si>
    <t>Раздел 13. фасад</t>
  </si>
  <si>
    <t>цоколь и фасады крылец</t>
  </si>
  <si>
    <t>166</t>
  </si>
  <si>
    <t>Наружная облицовка по бетонной поверхности керамическими отдельными плитками: на цементном растворе стен</t>
  </si>
  <si>
    <t>ФЕР15-01-016-02</t>
  </si>
  <si>
    <t>167</t>
  </si>
  <si>
    <t>ограждение крылец</t>
  </si>
  <si>
    <t>168</t>
  </si>
  <si>
    <t>Устройство металлических ограждений: без поручней</t>
  </si>
  <si>
    <t>ФЕР07-05-016-04</t>
  </si>
  <si>
    <t>169</t>
  </si>
  <si>
    <t>Ограждения лестничных проемов, лестничные марши, пожарные лестницы</t>
  </si>
  <si>
    <t>ФССЦ-07.2.05.01-0032</t>
  </si>
  <si>
    <t>170</t>
  </si>
  <si>
    <t>Лестничное ограждение с ригелями_x000D_
 Поручень: Ø 50,8 x 1,5,  _x000D_
Стойка: Ø 38 х 1,5 мм,  _x000D_
Ригель (леер) 3шт: Ø16</t>
  </si>
  <si>
    <t>ТЦ-07.2.05.01-23-2310231411600035-10.12.2020-02</t>
  </si>
  <si>
    <t>Раздел 14. кровля</t>
  </si>
  <si>
    <t>171</t>
  </si>
  <si>
    <t>Установка стропил</t>
  </si>
  <si>
    <t>ФЕР10-01-002-01</t>
  </si>
  <si>
    <t>172</t>
  </si>
  <si>
    <t>Устройство кровель различных типов из металлочерепицы</t>
  </si>
  <si>
    <t>ФЕР12-01-020-01</t>
  </si>
  <si>
    <t>173</t>
  </si>
  <si>
    <t>Металлочерепица «Монтеррей»</t>
  </si>
  <si>
    <t>ФССЦ-12.1.03.02-0001</t>
  </si>
  <si>
    <t>174</t>
  </si>
  <si>
    <t>Дополнительные элементы металлочерепичной кровли коньковый элемент, разжелобки, профили с покрытием _x000D_
(нащельники  Нщ1-Нщ5)</t>
  </si>
  <si>
    <t>ФССЦ-08.1.02.07-0034</t>
  </si>
  <si>
    <t>вентшахты</t>
  </si>
  <si>
    <t>175</t>
  </si>
  <si>
    <t>Устройство колпаков над шахтами в два канала</t>
  </si>
  <si>
    <t>ФЕР12-01-011-01</t>
  </si>
  <si>
    <t>176</t>
  </si>
  <si>
    <t>Сталь листовая оцинкованная, толщина 0,5 мм</t>
  </si>
  <si>
    <t>ФССЦ-08.3.05.05-0051</t>
  </si>
  <si>
    <t>177</t>
  </si>
  <si>
    <t>На каждые последующие два канала сверх двух добавлять к расценке 12-01-011-01</t>
  </si>
  <si>
    <t>ФЕР12-01-011-02</t>
  </si>
  <si>
    <t>178</t>
  </si>
  <si>
    <t>179</t>
  </si>
  <si>
    <t>Дополнительные элементы металлочерепичной кровли коньковый элемент, разжелобки, профили с покрытием (зонты вентшахт)</t>
  </si>
  <si>
    <t>180</t>
  </si>
  <si>
    <t>Облицовка ворот стальным профилированным листом (применит. облицовка вентахт)</t>
  </si>
  <si>
    <t>ФЕР09-05-001-01</t>
  </si>
  <si>
    <t>181</t>
  </si>
  <si>
    <t>Сталь листовая оцинкованная, с полимерным покрытием (металлопласт), толщина 0,55 мм, размер 1250х2000 мм</t>
  </si>
  <si>
    <t>ФССЦ-08.3.05.05-0006</t>
  </si>
  <si>
    <t>182</t>
  </si>
  <si>
    <t>Монтаж защитных ограждений оборудования</t>
  </si>
  <si>
    <t>ФЕР09-03-040-01</t>
  </si>
  <si>
    <t>183</t>
  </si>
  <si>
    <t>Конструкции стальные нащельников и деталей обрамления</t>
  </si>
  <si>
    <t>ФССЦ-07.2.07.13-0061</t>
  </si>
  <si>
    <t>184</t>
  </si>
  <si>
    <t>Сетка плетеная из проволоки, оцинкованная, диаметр проволоки 1,6 мм, размер ячейки 20х20 мм (0,6мм, 25*25мм)</t>
  </si>
  <si>
    <t>ФССЦ-08.1.02.17-0034</t>
  </si>
  <si>
    <t>водосточная система</t>
  </si>
  <si>
    <t>185</t>
  </si>
  <si>
    <t>Устройство желобов: подвесных</t>
  </si>
  <si>
    <t>ФЕР12-01-009-02</t>
  </si>
  <si>
    <t>186</t>
  </si>
  <si>
    <t>Поковки оцинкованные, масса 2,825 кг</t>
  </si>
  <si>
    <t>ФССЦ-08.1.02.11-0013</t>
  </si>
  <si>
    <t>187</t>
  </si>
  <si>
    <t>188</t>
  </si>
  <si>
    <t>Желоб металлический для водосточных систем, окрашенный, диаметр 125 мм, длина 3000 мм</t>
  </si>
  <si>
    <t>ФССЦ-12.1.01.05-0035</t>
  </si>
  <si>
    <t>189</t>
  </si>
  <si>
    <t>Кронштейн желоба металлический для водосточных систем, окрашенный, диаметр 125 мм, длина 320 мм</t>
  </si>
  <si>
    <t>ФССЦ-12.1.01.05-0013</t>
  </si>
  <si>
    <t>190</t>
  </si>
  <si>
    <t>Заглушка желоба металлическая для водосточных систем, окрашенная, диаметр 125 мм</t>
  </si>
  <si>
    <t>ФССЦ-12.1.01.05-0042</t>
  </si>
  <si>
    <t>191</t>
  </si>
  <si>
    <t>Соединитель желоба металлический для водосточных систем, окрашенный, диаметр 125 мм</t>
  </si>
  <si>
    <t>ФССЦ-12.1.01.05-0058</t>
  </si>
  <si>
    <t>192</t>
  </si>
  <si>
    <t>Паук металлический для водосточных систем, окрашенный, диаметр 100 мм</t>
  </si>
  <si>
    <t>ФССЦ-12.1.01.05-0056</t>
  </si>
  <si>
    <t>193</t>
  </si>
  <si>
    <t>Устройство металлической водосточной системы: воронок</t>
  </si>
  <si>
    <t>ФЕР12-01-035-02</t>
  </si>
  <si>
    <t>194</t>
  </si>
  <si>
    <t>Воронка выпускная металлическая для водосточных систем, окрашенная, диаметр 125/100 мм</t>
  </si>
  <si>
    <t>ФССЦ-12.1.01.05-0005</t>
  </si>
  <si>
    <t>195</t>
  </si>
  <si>
    <t>Устройство металлической водосточной системы: колен</t>
  </si>
  <si>
    <t>ФЕР12-01-035-01</t>
  </si>
  <si>
    <t>196</t>
  </si>
  <si>
    <t>Колено трубы 60° металлическое для водосточных систем, окрашенное, диаметр 100 мм</t>
  </si>
  <si>
    <t>ФССЦ-12.1.01.05-0050</t>
  </si>
  <si>
    <t>197</t>
  </si>
  <si>
    <t>Устройство металлической водосточной системы: прямых звеньев труб</t>
  </si>
  <si>
    <t>ФЕР12-01-035-03</t>
  </si>
  <si>
    <t>198</t>
  </si>
  <si>
    <t>Труба металлическая для водосточных систем, окрашенная, диаметр 100 мм, длина 2000 мм</t>
  </si>
  <si>
    <t>ФССЦ-12.1.01.05-0064</t>
  </si>
  <si>
    <t>199</t>
  </si>
  <si>
    <t>Хомут трубы (на кирпич) металлический для водосточных систем, окрашенный, диаметр 100 мм</t>
  </si>
  <si>
    <t>ФССЦ-12.1.01.05-0022</t>
  </si>
  <si>
    <t>200</t>
  </si>
  <si>
    <t>Огнезащитное покрытие деревянных поверхностей составом для обеспечения: первой группы огнезащитной эффективности по НПБ 251</t>
  </si>
  <si>
    <t>ФЕР26-02-019-01</t>
  </si>
  <si>
    <t>201</t>
  </si>
  <si>
    <t>Антисептик-антипирен «ПИРИЛАКС» для древесины</t>
  </si>
  <si>
    <t>ФССЦ-14.2.06.01-0004</t>
  </si>
  <si>
    <t>Раздел 15. крыльца Кр1 - 4шт</t>
  </si>
  <si>
    <t>202</t>
  </si>
  <si>
    <t>203</t>
  </si>
  <si>
    <t>204</t>
  </si>
  <si>
    <t>205</t>
  </si>
  <si>
    <t>Смеси бетонные тяжелого бетона (БСТ), класс В5 (М75)</t>
  </si>
  <si>
    <t>ФССЦ-04.1.02.05-0002</t>
  </si>
  <si>
    <t>206</t>
  </si>
  <si>
    <t>Устройство: железобетонных крылец</t>
  </si>
  <si>
    <t>ФЕР06-01-004-06</t>
  </si>
  <si>
    <t>207</t>
  </si>
  <si>
    <t>208</t>
  </si>
  <si>
    <t>209</t>
  </si>
  <si>
    <t>210</t>
  </si>
  <si>
    <t>Монтаж связей и распорок из одиночных и парных уголков, гнутосварных профилей для пролетов: до 24 м при высоте здания до 25 м</t>
  </si>
  <si>
    <t>ФЕР09-03-014-01</t>
  </si>
  <si>
    <t>211</t>
  </si>
  <si>
    <t>Конструкции сварные индивидуальные прочие, масса сборочной единицы до 0,1 т</t>
  </si>
  <si>
    <t>ФССЦ-07.2.07.04-0011</t>
  </si>
  <si>
    <t>212</t>
  </si>
  <si>
    <t>Окраска металлических огрунтованных поверхностей: эмалью ПФ-115</t>
  </si>
  <si>
    <t>ФЕР13-03-004-26</t>
  </si>
  <si>
    <t>213</t>
  </si>
  <si>
    <t>Монтаж оконных фонарных покрытий из поликарбонатных и акриловых плит с боковыми планками, профилями и резиновыми прокладками</t>
  </si>
  <si>
    <t>ФЕР09-03-022-04</t>
  </si>
  <si>
    <t>214</t>
  </si>
  <si>
    <t>Винты самонарезающие, с уплотнительной прокладкой, размер 4,8х35 мм</t>
  </si>
  <si>
    <t>ФССЦ-01.7.15.04-0056</t>
  </si>
  <si>
    <t>215</t>
  </si>
  <si>
    <t>Панель из поликарбоната, сотовая, цветная, толщина 10,0 мм</t>
  </si>
  <si>
    <t>ФССЦ-11.3.03.19-0246</t>
  </si>
  <si>
    <t>Раздел 16. крыльца Кр2 - 4шт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</si>
  <si>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</si>
  <si>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</si>
  <si>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</si>
  <si>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</si>
  <si>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</si>
  <si>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</si>
  <si>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</si>
  <si>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</si>
  <si>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</si>
  <si>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</si>
  <si>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</si>
  <si>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</si>
  <si>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</si>
  <si>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</si>
  <si>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Общестроительные работы.</t>
  </si>
  <si>
    <t>Водоснабжение и водоотведение.</t>
  </si>
  <si>
    <t>Раздел 1. сантехническое оборудование и приборы</t>
  </si>
  <si>
    <t>Установка умывальников одиночных: с подводкой холодной и горячей воды</t>
  </si>
  <si>
    <t>10 компл</t>
  </si>
  <si>
    <t>ФЕР17-01-001-14</t>
  </si>
  <si>
    <t>Умывальники полуфарфоровые и фарфоровые с кронштейнами, сифоном бутылочным латунным и выпуском, овальные с выступающими установочными поверхностями без спинки, размер 550х500х150 мм</t>
  </si>
  <si>
    <t>ФССЦ-18.2.01.05-0053</t>
  </si>
  <si>
    <t>Пьедесталы под умывальники прямоугольные</t>
  </si>
  <si>
    <t>ФССЦ-18.2.06.12-0021</t>
  </si>
  <si>
    <t>Установка унитазов: с бачком непосредственно присоединенным</t>
  </si>
  <si>
    <t>ФЕР17-01-003-01</t>
  </si>
  <si>
    <t>Унитаз-компакт «Комфорт»</t>
  </si>
  <si>
    <t>ФССЦ-18.2.01.06-0001</t>
  </si>
  <si>
    <t>Установка ванн купальных: прямых стальных</t>
  </si>
  <si>
    <t>ФЕР17-01-001-02</t>
  </si>
  <si>
    <t>Ванны купальные прямобортные стальные эмалированные с 2-мя стальными подставками, с прокладками, уравнителем электрических потенциалов, с пластмассовыми выпуском, сифоном, переливной трубой и переливом, ВСТУ-1500, размер 1500х700х535 мм</t>
  </si>
  <si>
    <t>ФССЦ-18.2.02.01-0022</t>
  </si>
  <si>
    <t>Установка моек: на одно отделение</t>
  </si>
  <si>
    <t>ФЕР17-01-005-01</t>
  </si>
  <si>
    <t>Мойки из нержавеющей стали на одно отделение с одной круглой или прямоугольной чашей, со сливной доской, с креплениями, МНД, МНДК размер 800х600х222 мм</t>
  </si>
  <si>
    <t>ФССЦ-18.2.02.04-0011</t>
  </si>
  <si>
    <t>Сифоны полимерные, гофрированные для мойки и умывальника с пластиковым выпуском</t>
  </si>
  <si>
    <t>ФССЦ-18.2.06.09-0004</t>
  </si>
  <si>
    <t>Установка смесителей</t>
  </si>
  <si>
    <t>ФЕР17-01-002-03</t>
  </si>
  <si>
    <t>Смесители для ванн СМ-В-ШТ с душевой сеткой на гибком шланге, с кнопочным переключателем, с латунными маховичками, штангой</t>
  </si>
  <si>
    <t>ФССЦ-18.1.10.10-0014</t>
  </si>
  <si>
    <t>Смесители для умывальников СМ-УМ-ОРА с поворотным корпусом, одной рукояткой, с аэратором</t>
  </si>
  <si>
    <t>ФССЦ-18.1.10.10-0044</t>
  </si>
  <si>
    <t>Смесители латунные с гальванопокрытием для мойки настольный, с верхней камерой смешения</t>
  </si>
  <si>
    <t>ФССЦ-18.1.10.10-0072</t>
  </si>
  <si>
    <t>Раздел 2. водопровод В1. Т3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</si>
  <si>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</si>
  <si>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ФЕР16-04-005-01</t>
  </si>
  <si>
    <t>Трубы полипропиленовые ПП-Р, номинальное давление 1,0 МПа, номинальный наружный диаметр 20 мм</t>
  </si>
  <si>
    <t>ФССЦ-24.3.02.05-0002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</si>
  <si>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2,0 МПа, SDR 7,4, размер 20x2,8 мм</t>
  </si>
  <si>
    <t>ФССЦ-24.3.02.05-0051</t>
  </si>
  <si>
    <t>Хомуты с быстродействующим замком для крепления труб размером 20-24 мм</t>
  </si>
  <si>
    <t>ФССЦ-24.1.02.01-0003</t>
  </si>
  <si>
    <t>Угольник 90° из сополимера полипропилена РР-R тип 3 (PRC-R), наружный диаметр 20 мм</t>
  </si>
  <si>
    <t>ФССЦ-24.3.05.16-0131</t>
  </si>
  <si>
    <t>Тройник полипропиленовый, диаметр 20 мм</t>
  </si>
  <si>
    <t>ФССЦ-24.3.05.15-0191</t>
  </si>
  <si>
    <t>Тройник полипропиленовый переходной, диаметр 25х20х25 мм</t>
  </si>
  <si>
    <t>ФССЦ-24.3.05.15-0143</t>
  </si>
  <si>
    <t>Угольник полимерный комбинированный с креплением с наружной резьбой, ПП-Г, номинальное давление 25 МПа, номинальный наружный диаметр 20 мм, размер резьбы 1/2"</t>
  </si>
  <si>
    <t>ФССЦ-24.3.05.16-0210</t>
  </si>
  <si>
    <t>Кран шаровый полипропиленовый PPRC PN20, диаметром: 20 мм</t>
  </si>
  <si>
    <t>ФССЦ-18.1.09.07-0021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</si>
  <si>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</si>
  <si>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</si>
  <si>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ФЕР16-04-006-01</t>
  </si>
  <si>
    <t>Кран шаровый муфтовый для воды, номинальный диаметр 15 мм, тип в/н</t>
  </si>
  <si>
    <t>ФССЦ-18.1.09.06-1022</t>
  </si>
  <si>
    <t>Планка монтажная ИГЛ БИР ПЕКС (Eagle BP): для смесителя с межосевым расстоянием 150 мм</t>
  </si>
  <si>
    <t>ФССЦ-18.5.08.10-0006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</si>
  <si>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</si>
  <si>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ФЕР16-04-005-02</t>
  </si>
  <si>
    <t>Трубы полипропиленовые ПП-Р, номинальное давление 1,0 МПа, номинальный наружный диаметр 25 мм</t>
  </si>
  <si>
    <t>ФССЦ-24.3.02.05-0003</t>
  </si>
  <si>
    <t>Хомуты с быстродействующим замком для крепления труб размером 25-30 мм</t>
  </si>
  <si>
    <t>ФССЦ-24.1.02.01-0004</t>
  </si>
  <si>
    <t>Угольник 90° из сополимера полипропилена РР-R тип 3 (PRC-R), наружный диаметр 25мм</t>
  </si>
  <si>
    <t>ФССЦ-24.3.05.16-0132</t>
  </si>
  <si>
    <t>Муфта полипропиленовая переходная, номинальный наружный диаметр 32х25 мм</t>
  </si>
  <si>
    <t>ФССЦ-24.3.05.07-0133</t>
  </si>
  <si>
    <t>Муфта полипропиленовая переходная, номинальный наружный диаметр 25х20 мм</t>
  </si>
  <si>
    <t>ФССЦ-24.3.05.07-0131</t>
  </si>
  <si>
    <t>Тройник полипропиленовый, диаметр 25 мм</t>
  </si>
  <si>
    <t>ФССЦ-24.3.05.15-0192</t>
  </si>
  <si>
    <t>Кран шаровый полипропиленовый PPRC PN20, диаметром: 25 мм</t>
  </si>
  <si>
    <t>ФССЦ-18.1.09.07-0022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</si>
  <si>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</si>
  <si>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ФЕР16-04-006-02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</si>
  <si>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</si>
  <si>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ФЕР16-04-005-03</t>
  </si>
  <si>
    <t>Трубы полипропиленовые ПП-Р, номинальное давление 1,0 МПа, номинальный наружный диаметр 32 мм</t>
  </si>
  <si>
    <t>ФССЦ-24.3.02.05-0004</t>
  </si>
  <si>
    <t>Хомуты с быстродействующим замком для крепления труб размером 32-37 мм</t>
  </si>
  <si>
    <t>ФССЦ-24.1.02.01-0005</t>
  </si>
  <si>
    <t>Угольник 90° из сополимера полипропилена РР-R тип 3 (PRC-R), наружный диаметр 40мм (32мм)</t>
  </si>
  <si>
    <t>ФССЦ-24.3.05.16-0133</t>
  </si>
  <si>
    <t>Тройник полипропиленовый, диаметр 32 мм</t>
  </si>
  <si>
    <t>ФССЦ-24.3.05.15-0193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</si>
  <si>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</si>
  <si>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ФЕР16-04-006-03</t>
  </si>
  <si>
    <t>Установка столов, шкафов под мойки, холодильных шкафов и др.</t>
  </si>
  <si>
    <t>ФЕР10-01-059-01</t>
  </si>
  <si>
    <t>Устройство внутриквартирного пожаротушения УВП/Ш, в шкафу (состоит из рукава пожарного, диаметр 19 мм, длина 15 м, распылителя-насадки, крепежа, штуцера)</t>
  </si>
  <si>
    <t>ФССЦ-18.3.02.01-0001</t>
  </si>
  <si>
    <t>Установка фильтров диаметром: 25 мм</t>
  </si>
  <si>
    <t>ФЕР18-06-007-01</t>
  </si>
  <si>
    <t>Фильтры для очистки воды сетчатые, латунные, без сливного крана с пробкой, с внутренней резьбой, максимальная температура воды 110 °C, условное давление 2,0 МПа, диаметр условного прохода 15 мм</t>
  </si>
  <si>
    <t>ФССЦ-18.2.08.08-1047</t>
  </si>
  <si>
    <t>Клапан обратный проходной латунный, номинальное давление 1,6 МПа (16 кгс/см2), присоединение 1"х1", номинальный диаметр 25 мм</t>
  </si>
  <si>
    <t>ФССЦ-18.1.04.05-1004</t>
  </si>
  <si>
    <t>Подводка гибкая армированная резиновая, диаметр 15 мм, длина 1000 мм</t>
  </si>
  <si>
    <t>ФССЦ-18.2.06.08-0016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</si>
  <si>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</si>
  <si>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</si>
  <si>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ФЕР26-01-017-01</t>
  </si>
  <si>
    <t>Трубки теплоизоляционные из пенополиэтилена, диаметр 35 мм, толщина 13 мм</t>
  </si>
  <si>
    <t>ФССЦ-12.2.07.05-0049</t>
  </si>
  <si>
    <t>Трубки теплоизоляционные из пенополиэтилена, диаметр 25 мм, толщина 13 мм</t>
  </si>
  <si>
    <t>ФССЦ-12.2.07.05-0037</t>
  </si>
  <si>
    <t>Трубки теплоизоляционные из пенополиэтилена, диаметр 22 мм, толщина 13 мм</t>
  </si>
  <si>
    <t>ФССЦ-12.2.07.05-0033</t>
  </si>
  <si>
    <t>водомерный узел</t>
  </si>
  <si>
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</si>
  <si>
    <t>узел</t>
  </si>
  <si>
    <t>ФЕР16-06-001-01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</si>
  <si>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(с обводной линией), диаметр до 40 мм</t>
  </si>
  <si>
    <t>ФССЦ-23.7.01.01-0005</t>
  </si>
  <si>
    <t>Угольник полимерный комбинированный с внутренней (наружной)  резьбой, ХПВХ, номинальное давление 25 МПа, номинальный наружный диаметр 25 мм, размер резьбы 3/4"</t>
  </si>
  <si>
    <t>ФССЦ-24.3.05.16-0013</t>
  </si>
  <si>
    <t>Муфта полипропиленовая комбинированная, с наружной резьбой, номинальный наружный диаметр 25 мм, размер резьбы 3/4"</t>
  </si>
  <si>
    <t>ФССЦ-24.3.05.07-0086</t>
  </si>
  <si>
    <t>Муфта полипропиленовая соединительная, диаметр 25 мм</t>
  </si>
  <si>
    <t>ФССЦ-24.3.05.07-0152</t>
  </si>
  <si>
    <t>Клапан обратный подъемный 16Б1бк, номинальное давление 1,6 МПа (16 кгс/см2), присоединение к трубопроводу муфтовое, номинальный диаметр 25 мм</t>
  </si>
  <si>
    <t>ФССЦ-18.1.04.03-0093</t>
  </si>
  <si>
    <t>Установка счетчиков (водомеров) диаметром: до 40 мм</t>
  </si>
  <si>
    <t>ФЕР16-06-005-01</t>
  </si>
  <si>
    <t>Фильтры сетчатые, с внутренней резьбой, латунные, диаметр 20 мм</t>
  </si>
  <si>
    <t>ФССЦ-18.2.08.08-1016</t>
  </si>
  <si>
    <t>Счетчики холодной и горячей воды крыльчатые СВК-15-3-2</t>
  </si>
  <si>
    <t>ФССЦ-65.1.04.01-0004</t>
  </si>
  <si>
    <t>Тройник полипропиленовый, комбинированный, с внутренней резьбой, номинальный наружный диаметр 25 мм, размер резьбы 1/2"</t>
  </si>
  <si>
    <t>ФССЦ-24.3.05.15-0123</t>
  </si>
  <si>
    <t>Раздел 3. канализация</t>
  </si>
  <si>
    <t>Прокладка трубопроводов канализации из полиэтиленовых труб высокой плотности диаметром: 110 мм</t>
  </si>
  <si>
    <t>ФЕР16-04-001-02</t>
  </si>
  <si>
    <t>Блок трубопровода полиэтиленовый для систем водоотведения из труб высокой плотности, диаметр 110 мм, с гильзами</t>
  </si>
  <si>
    <t>ФССЦ-24.3.03.02-0002</t>
  </si>
  <si>
    <t>Ревизия полиэтиленовая с крышкой, номинальный внутренний диаметр 100 мм</t>
  </si>
  <si>
    <t>ФССЦ-24.3.05.12-0002</t>
  </si>
  <si>
    <t>Прокладка трубопроводов канализации из полиэтиленовых труб высокой плотности диаметром: 50 мм</t>
  </si>
  <si>
    <t>ФЕР16-04-001-01</t>
  </si>
  <si>
    <t>68</t>
  </si>
  <si>
    <t>Блок трубопровода полиэтиленовый для систем водоотведения из труб высокой плотности, диаметр 50 мм, с гильзами</t>
  </si>
  <si>
    <t>ФССЦ-24.3.03.02-0001</t>
  </si>
  <si>
    <t>69</t>
  </si>
  <si>
    <t>Крепления для трубопроводов (кронштейны, планки, хомуты)</t>
  </si>
  <si>
    <t>ФССЦ-23.1.02.07-0002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</si>
  <si>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</si>
  <si>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ФЕР16-07-008-03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</si>
  <si>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</si>
  <si>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ФССЦ-23.8.03.04-1116</t>
  </si>
  <si>
    <t>Раздел 4. защита стояков ВК</t>
  </si>
  <si>
    <t>Облицовка стен по одинарному металлическому каркасу из потолочного профиля гипсокартонными листами: одним слоем с оконным проемом</t>
  </si>
  <si>
    <t>ФЕР10-05-008-01</t>
  </si>
  <si>
    <t>Герметик акриловый: KIM TEC, 300 мл</t>
  </si>
  <si>
    <t>ФССЦ-14.5.01.01-0011</t>
  </si>
  <si>
    <t>Листы гипсокартонные ГКЛ, толщина 12,5 мм</t>
  </si>
  <si>
    <t>ФССЦ-01.6.01.02-0006</t>
  </si>
  <si>
    <t>Установка люков сантехнических (ревизионных): без механического крепления</t>
  </si>
  <si>
    <t>ФЕР17-01-010-02</t>
  </si>
  <si>
    <t>Ревизионный люк 30х30 см (25*25см)</t>
  </si>
  <si>
    <t>ФССЦ-07.2.06.02-0002</t>
  </si>
  <si>
    <t>Изоляция трубопроводов: матами минераловатными, плитами минераловатными на синтетическом связующем</t>
  </si>
  <si>
    <t>ФЕР26-01-009-01</t>
  </si>
  <si>
    <t>Маты теплоизоляционные из стекловолокна URSA, марки: М-11-2-9000-600-50</t>
  </si>
  <si>
    <t>ФССЦ-12.2.04.11-0002</t>
  </si>
  <si>
    <t>Отопление.</t>
  </si>
  <si>
    <t xml:space="preserve">Раздел 1. </t>
  </si>
  <si>
    <t>Установка котлов стальных жаротрубных пароводогрейных на жидком топливе или газе теплопроизводительностью: до 0,21 МВт (0,18 Гкал/ч)</t>
  </si>
  <si>
    <t>ФЕР18-01-002-06</t>
  </si>
  <si>
    <t>Газовый котел Protherm Гепард 12 MTV</t>
  </si>
  <si>
    <t>к-т</t>
  </si>
  <si>
    <t>ТЦ_63.1.04.01_23_231201086533_05.04.2021_02</t>
  </si>
  <si>
    <t>Установка баков расширительных круглых и прямоугольных вместимостью: 0,1 м3</t>
  </si>
  <si>
    <t>ФЕР18-04-001-01</t>
  </si>
  <si>
    <t>Установка радиаторов: стальных</t>
  </si>
  <si>
    <t>100 кВт</t>
  </si>
  <si>
    <t>ФЕР18-03-001-02</t>
  </si>
  <si>
    <t>Радиаторы стальные панельные марка: «Purmo», тип C22, мощность 3616 Вт, размер 500х1600 мм</t>
  </si>
  <si>
    <t>ФССЦ-18.5.10.06-0161</t>
  </si>
  <si>
    <t>Радиаторы стальные панельные марка: «Purmo», тип C22, мощность 2712 Вт, размер 500х1200 мм</t>
  </si>
  <si>
    <t>ФССЦ-18.5.10.06-0157</t>
  </si>
  <si>
    <t>Радиаторы стальные панельные марка: «Purmo», тип C22, мощность 2034 Вт, размер 500х900 мм</t>
  </si>
  <si>
    <t>ФССЦ-18.5.10.06-0151</t>
  </si>
  <si>
    <t>Клапан термостатический из цветных металлов (без головки) для установки на радиатор, номинальное давление 1,0 МПа (10 кгс/см2), номинальный диаметр 15 мм</t>
  </si>
  <si>
    <t>ФССЦ-18.1.10.06-0012</t>
  </si>
  <si>
    <t>Головка термостатическая со встроенным датчиком для автоматического регулирования расхода теплоносителя через отопительный прибор</t>
  </si>
  <si>
    <t>ФССЦ-18.5.10.08-0002</t>
  </si>
  <si>
    <t>Кран шаровой латунный полнопроходной, номинальное давление 1,6 МПа (16 кгс/см2) и 3,0 МПа (30 кгс/см2), номинальный диаметр 15 мм, присоединение 1/2"х1/2", с внутренним резьбовым присоединением DIN 259 и накидной гайкой (американка) (MTB 133 - вентиль запорный угловой Purmo 1/2" (с американкой)_x000D_
)</t>
  </si>
  <si>
    <t>ФССЦ-18.1.09.08-1002</t>
  </si>
  <si>
    <t>Прокладка трубопроводов отопления при коллекторной системе из многослойных металлополимерных труб диаметром: 20 мм</t>
  </si>
  <si>
    <t>ФЕР16-03-001-05</t>
  </si>
  <si>
    <t>Трубы из молекулярно-сшитого полиэтилена гибкие для отопления и водоснабжения, номинальный наружный диаметр 20 мм, толщина стенки 2,8 мм</t>
  </si>
  <si>
    <t>ФССЦ-24.3.03.08-0012</t>
  </si>
  <si>
    <t>Кран шаровой латунный полнопроходной, номинальное давление 1,6 МПа (16 кгс/см2) и 3,0 МПа (30 кгс/см2), номинальный диаметр 20 мм, присоединение 3/4"х3/4", с внутренним резьбовым присоединением DIN 259 и накидной гайкой (американка)</t>
  </si>
  <si>
    <t>ФССЦ-18.1.09.08-1004</t>
  </si>
  <si>
    <t>Кран шаровой 11Б27п1, номинальное давление 1,0 МПа (10 кгс/см2), номинальный диаметр 20 мм, присоединение к трубопроводу муфтовое</t>
  </si>
  <si>
    <t>ФССЦ-18.1.09.06-0022</t>
  </si>
  <si>
    <t>Кран шаровой 11Б27п1, номинальное давление 1,0 МПа (10 кгс/см2), номинальный диаметр 15 мм, присоединение к трубопроводу муфтовое</t>
  </si>
  <si>
    <t>ФССЦ-18.1.09.06-0021</t>
  </si>
  <si>
    <t>Спецсоединения стальные, втулки буртовые, гайки накидные, муфтовые, диаметр до 20 мм</t>
  </si>
  <si>
    <t>ФССЦ-23.8.03.07-0112</t>
  </si>
  <si>
    <t>Фильтры косые для очистки воды в трубопроводах систем отопления, диаметр 15 мм</t>
  </si>
  <si>
    <t>ФССЦ-18.5.14.01-0011</t>
  </si>
  <si>
    <t>Фильтры косые для очистки воды в трубопроводах систем отопления, диаметр 20 мм</t>
  </si>
  <si>
    <t>ФССЦ-18.5.14.01-0012</t>
  </si>
  <si>
    <t>Прокладка трубопроводов отопления при коллекторной системе из многослойных металлополимерных труб диаметром: 25 мм</t>
  </si>
  <si>
    <t>ФЕР16-03-001-06</t>
  </si>
  <si>
    <t>Трубы из молекулярно-сшитого полиэтилена гибкие для отопления и водоснабжения, номинальный наружный диаметр 25 мм, толщина стенки 3,5 мм</t>
  </si>
  <si>
    <t>ФССЦ-24.3.03.08-0013</t>
  </si>
  <si>
    <t>Тройники компрессионные прямые, размер 25х25х25 мм</t>
  </si>
  <si>
    <t>ФССЦ-23.8.01.17-0053</t>
  </si>
  <si>
    <t>Тройники компрессионные редукционные, диаметр 25х20х25 мм</t>
  </si>
  <si>
    <t>ФССЦ-23.8.01.17-0070</t>
  </si>
  <si>
    <t>Тройники компрессионные прямые, размер 20х20х20 мм</t>
  </si>
  <si>
    <t>ФССЦ-23.8.01.17-0052</t>
  </si>
  <si>
    <t>Угольник ПЕКС компрессионный ИГЛ БИР ПЕКС "Лайт" (Eagle BP), размером: 20 (2,0) мм</t>
  </si>
  <si>
    <t>ФССЦ-23.8.01.20-0042</t>
  </si>
  <si>
    <t>Муфта напрессовочная редукционная для термостойкого полиэтилена, размер 25х20 мм</t>
  </si>
  <si>
    <t>ФССЦ-23.8.01.08-0003</t>
  </si>
  <si>
    <t>Соединители компрессионные прямые с наружной резьбой, размер 3/4"х25 (2,3) мм</t>
  </si>
  <si>
    <t>ФССЦ-23.8.01.14-0015</t>
  </si>
  <si>
    <t>Соединители компрессионные прямые с наружной резьбой, размер 3/4"х20 (2,0) мм</t>
  </si>
  <si>
    <t>ФССЦ-23.8.01.14-0014</t>
  </si>
  <si>
    <t>Соединители компрессионные прямые с наружной резьбой, размер 1/2"х20 (2,0) мм</t>
  </si>
  <si>
    <t>ФССЦ-23.8.01.14-0012</t>
  </si>
  <si>
    <t>Гильза напрессовочная для гибкой трубы ИГЛ БИР ПЕКС "Стандарт" (Eagle BP), диаметром: 25 мм</t>
  </si>
  <si>
    <t>ФССЦ-20.2.01.07-0003</t>
  </si>
  <si>
    <t>Гильза напрессовочная для гибкой трубы ИГЛ БИР ПЕКС "Стандарт" (Eagle BP), диаметром: 20 мм</t>
  </si>
  <si>
    <t>ФССЦ-20.2.01.07-0002</t>
  </si>
  <si>
    <t>Трубы бесшовные горячедеформированные из углеродистой стали (ОСТ 34-42-658-84), наружным диаметром: 57 мм, толщина стенки 3,0 мм (гильзы)</t>
  </si>
  <si>
    <t>ФССЦ-23.3.03.02-0003</t>
  </si>
  <si>
    <t>Трубы полиэтиленовые гибкие гофрированные легкие без протяжки, номинальный внутренний диаметр 32 мм</t>
  </si>
  <si>
    <t>ФССЦ-24.3.03.05-0004</t>
  </si>
  <si>
    <t>Трубы полиэтиленовые гибкие гофрированные легкие без протяжки, номинальный внутренний диаметр 40 мм</t>
  </si>
  <si>
    <t>ФССЦ-24.3.03.05-0005</t>
  </si>
  <si>
    <t>Установка полотенцесушителей: из латунных хромированных труб</t>
  </si>
  <si>
    <t>ФЕР17-01-002-02</t>
  </si>
  <si>
    <t>Полотенцесушители стальные хромированные М-образные, номинальный диаметр 25 мм, размер 500х600 мм</t>
  </si>
  <si>
    <t>ФССЦ-18.5.09.02-0002</t>
  </si>
  <si>
    <t>Крепление полотенцесушителя "Телескоп" хромированное, диаметр 25 мм</t>
  </si>
  <si>
    <t>ФССЦ-18.5.09.03-0001</t>
  </si>
  <si>
    <t>Раздел 2. вентиляция</t>
  </si>
  <si>
    <t>Прокладка воздуховодов из листовой, оцинкованной стали и алюминия класса Н (нормальные) толщиной: 0,5 мм, диаметром до 200 мм</t>
  </si>
  <si>
    <t>ФЕР20-01-001-01</t>
  </si>
  <si>
    <t>Воздуховод круглый ПВХ (160 мм; 1 м)</t>
  </si>
  <si>
    <t>ТЦ_19.1.01.00_77_7724392411_29.04.2021_02</t>
  </si>
  <si>
    <t>Колено пластик 90, 160 мм</t>
  </si>
  <si>
    <t>Воздуховод круглый ПВХ (125 мм; 1 м)</t>
  </si>
  <si>
    <t>Колено пластик 90, 125 мм</t>
  </si>
  <si>
    <t>Установка решеток жалюзийных площадью в свету: до 0,5 м2</t>
  </si>
  <si>
    <t>ФЕР20-02-002-01</t>
  </si>
  <si>
    <t>Решетки жалюзийные регулируемые из алюминиевого профиля с порошковым покрытием, РВ-1, размер 150х150 мм</t>
  </si>
  <si>
    <t>ФССЦ-19.2.03.02-0164</t>
  </si>
  <si>
    <t>Решетки жалюзийные регулируемые из алюминиевого профиля с порошковым покрытием, РВ-1, размер 200х200 мм</t>
  </si>
  <si>
    <t>ФССЦ-19.2.03.02-0177</t>
  </si>
  <si>
    <t>дымоход</t>
  </si>
  <si>
    <t>Адаптер разделительный для раздельного дымохода Protherm D80 мм (для котлов ГЕПАРД ) (Присоединительный элемент 80/80 мм арт. 0020199389)</t>
  </si>
  <si>
    <t>ТЦ_08.1.04.00_50_7736192449_05.04.2021_02</t>
  </si>
  <si>
    <t>Удлинитель (алюм.), коаксиальный 0,5 м, 80 мм арт. 0020199423</t>
  </si>
  <si>
    <t>Удлинение для раздельного дымохода алюминий 80 мм l=2000 мм для котлов Пантера/Гепард Protherm 20199425</t>
  </si>
  <si>
    <t>Отвод алюминий 80 мм 87 гр белый Protherm 20199429</t>
  </si>
  <si>
    <t>Отвод с опорной консолью Protherm для раздельного дымохода D80 мм</t>
  </si>
  <si>
    <t>Protherm (Протерм) Конденсатоотводчик (алюм.), со шлангом и сифоном, 80 мм арт. 0020199437</t>
  </si>
  <si>
    <t>Protherm (Протерм) Оголовок шахты, 80/80 арт. 0020199422</t>
  </si>
  <si>
    <t>Protherm (Протерм) Настенная накладка 80 мм арт. 0020199433</t>
  </si>
  <si>
    <t>Protherm (Протерм) Распорка (7 x), 80 мм арт. 0020199434</t>
  </si>
  <si>
    <t>ДРОССЕЛЬНАЯ ШАЙБА 42 ММ PROTHERM(0020211609)</t>
  </si>
  <si>
    <t>ТЦ_08.1.04.00_77_7723792008_05.04.2021_02</t>
  </si>
  <si>
    <t>Решетка защитная для круглых воздуховодов BSV 125 мм</t>
  </si>
  <si>
    <t>ФССЦ-19.2.03.09-0001</t>
  </si>
  <si>
    <t>Электроосвещение.</t>
  </si>
  <si>
    <t>Раздел 1. электроосвещение</t>
  </si>
  <si>
    <t>Щитки осветительные, устанавливаемые на стене: распорными дюбелями, масса щитка до 6 кг</t>
  </si>
  <si>
    <t>ФЕРм08-03-599-09</t>
  </si>
  <si>
    <t>Щиты распределительные навесные ЩРН-18, размер 350х300х125 мм</t>
  </si>
  <si>
    <t>ФССЦ-20.4.04.02-0023</t>
  </si>
  <si>
    <t>Прибор измерения и защиты, количество подключаемых концов: до 2</t>
  </si>
  <si>
    <t>ФЕРм08-01-080-01</t>
  </si>
  <si>
    <t>Выключатели автоматические: «IEK» ВА47-29 1Р 25А, характеристика С</t>
  </si>
  <si>
    <t>ФССЦ-62.1.01.09-0006</t>
  </si>
  <si>
    <t>Прибор измерения и защиты, количество подключаемых концов: до 6</t>
  </si>
  <si>
    <t>ФЕРм08-01-080-02</t>
  </si>
  <si>
    <t>Выключатели автоматические: «IEK» ВА47-29 3Р 16А, характеристика С</t>
  </si>
  <si>
    <t>ФССЦ-62.1.01.09-0017</t>
  </si>
  <si>
    <t>Выключатели автоматические: дифференциального тока двухполюсные АД12 2Р 25А 30мА</t>
  </si>
  <si>
    <t>ФССЦ-62.1.01.02-0011</t>
  </si>
  <si>
    <t>Розетка штепсельная: трехполюсная</t>
  </si>
  <si>
    <t>ФЕРм08-03-591-11</t>
  </si>
  <si>
    <t>Розетка скрытой проводки с заземлением</t>
  </si>
  <si>
    <t>ФССЦ-20.4.03.06-0005</t>
  </si>
  <si>
    <t>Розетка скрытой проводки двухгнездная</t>
  </si>
  <si>
    <t>ФССЦ-20.4.03.06-0004</t>
  </si>
  <si>
    <t>Выключатель: одноклавишный утопленного типа при скрытой проводке</t>
  </si>
  <si>
    <t>ФЕРм08-03-591-02</t>
  </si>
  <si>
    <t>Выключатель одноклавишный для скрытой проводки</t>
  </si>
  <si>
    <t>ФССЦ-20.4.01.02-0021</t>
  </si>
  <si>
    <t>Выключатель: двухклавишный утопленного типа при скрытой проводке</t>
  </si>
  <si>
    <t>ФЕРм08-03-591-05</t>
  </si>
  <si>
    <t>Выключатель двухклавишный для скрытой проводки</t>
  </si>
  <si>
    <t>ФССЦ-20.4.01.02-0001</t>
  </si>
  <si>
    <t>Колодка клеммная СВ3-2,5/250 У3, количество контактов 3 (прим СВ4-2,5</t>
  </si>
  <si>
    <t>ФССЦ-27.1.01.01-0012</t>
  </si>
  <si>
    <t>Патрон: подвесной</t>
  </si>
  <si>
    <t>ФЕРм08-03-592-02</t>
  </si>
  <si>
    <t>Патроны потолочные</t>
  </si>
  <si>
    <t>ФССЦ-20.3.01.03-0012</t>
  </si>
  <si>
    <t>Коробка для установки выключателей, переключателей и штепсельных розеток при скрытой электропроводке КУВ-1М</t>
  </si>
  <si>
    <t>ФССЦ-20.5.02.11-0002</t>
  </si>
  <si>
    <t>Коробки ответвительные У195 М УХЛ2</t>
  </si>
  <si>
    <t>ФССЦ-20.5.02.06-0034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</si>
  <si>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</si>
  <si>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ФЕРм08-02-409-09</t>
  </si>
  <si>
    <t>Трубы гибкие гофрированные из самозатухающего ПВХ легкие с протяжкой, диаметр 20 мм</t>
  </si>
  <si>
    <t>ФССЦ-24.3.01.02-0001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</si>
  <si>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</si>
  <si>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ФЕРм08-02-412-02</t>
  </si>
  <si>
    <t>Кабель ППГнг-HF 3х1,5</t>
  </si>
  <si>
    <t>ТЦ_21.1.07.00_77_7703214111_05.04.2021_02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</si>
  <si>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</si>
  <si>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ФЕРм08-02-412-03</t>
  </si>
  <si>
    <t>Кабель ППГнг-HF 3х2,5</t>
  </si>
  <si>
    <t>Раздел 2. уравнивание потенциалов</t>
  </si>
  <si>
    <t>Заземлитель горизонтальный из стали: круглой диаметром 12 мм</t>
  </si>
  <si>
    <t>ФЕРм08-02-472-01</t>
  </si>
  <si>
    <t>Круг стальной горячекатаный, марка стали ВСт3пс5-1, диаметр 10 мм</t>
  </si>
  <si>
    <t>ФССЦ-08.3.04.02-0092</t>
  </si>
  <si>
    <t>Кабель ППГнг-HF 1х4</t>
  </si>
  <si>
    <t>ТЦ_21.1.07.00_67_6730005732_05.04.2021_02</t>
  </si>
  <si>
    <t>Кабель ППГнг-HF 1х10</t>
  </si>
  <si>
    <t>Коробки ответвительные У192М УХЛ2</t>
  </si>
  <si>
    <t>ФССЦ-20.5.02.06-0032</t>
  </si>
  <si>
    <t>Клемма прижимная</t>
  </si>
  <si>
    <t>ФССЦ-27.1.01.01-0001</t>
  </si>
  <si>
    <t>Заземлитель горизонтальный из стали: полосовой сечением 160 мм2</t>
  </si>
  <si>
    <t>ФЕРм08-02-472-02</t>
  </si>
  <si>
    <t>Сталь полосовая: 40х5 мм, марка Ст3сп</t>
  </si>
  <si>
    <t>ФССЦ-08.3.07.01-0043</t>
  </si>
  <si>
    <t>Листы латунные толщиной 0,4-25,0 мм</t>
  </si>
  <si>
    <t>ФССЦ-10.2.02.03-0021</t>
  </si>
  <si>
    <t>Заземлитель вертикальный из угловой стали размером: 50х50х5 мм</t>
  </si>
  <si>
    <t>ФЕРм08-02-471-01</t>
  </si>
  <si>
    <t>Уголок горячекатаный, размер 50х50 мм</t>
  </si>
  <si>
    <t>ФССЦ-08.3.08.02-0022</t>
  </si>
  <si>
    <t>Раздел 3. молниезащита</t>
  </si>
  <si>
    <t>Разработка грунта в отвал экскаваторами импортного производства с ковшом вместимостью 0,15 м3, группа грунтов: 2</t>
  </si>
  <si>
    <t>ФЕР01-01-010-44</t>
  </si>
  <si>
    <t>Проводник заземляющий открыто по строительным основаниям: из круглой стали диаметром 8 мм</t>
  </si>
  <si>
    <t>ФЕРм08-02-472-08</t>
  </si>
  <si>
    <t>Круг стальной горячекатаный оцинкованный, диаметр 10-12 мм</t>
  </si>
  <si>
    <t>ФССЦ-08.3.04.02-0082</t>
  </si>
  <si>
    <t>Система противопожарной защиты.</t>
  </si>
  <si>
    <t>Извещатель ПС автоматический: дымовой, фотоэлектрический, радиоизотопный, световой в нормальном исполнении</t>
  </si>
  <si>
    <t>ФЕРм10-08-002-02</t>
  </si>
  <si>
    <t>Извещатель пожарный дымовой: ИП 212-142</t>
  </si>
  <si>
    <t>ФССЦ-61.2.02.01-0086</t>
  </si>
  <si>
    <t>Внутренний газопровод.</t>
  </si>
  <si>
    <t>Прокладка трубопроводов газоснабжения из стальных водогазопроводных неоцинкованных труб диаметром: 20 мм</t>
  </si>
  <si>
    <t>ФЕР16-02-003-02</t>
  </si>
  <si>
    <t>Трубопроводы из стальных водогазопроводных неоцинкованных труб с гильзами и креплениями для газоснабжения, диаметр 20 мм</t>
  </si>
  <si>
    <t>ФССЦ-23.7.01.03-0002</t>
  </si>
  <si>
    <t>Соединения изолирующие (вставки диэлектрические) с резьбовым соединением, для труб номинальным диаметром 20 мм (15мм)</t>
  </si>
  <si>
    <t>ФССЦ-23.8.03.07-0032</t>
  </si>
  <si>
    <t>Клапан термозапорный КТЗ 001-20, номинальное давление 0,6 МПа (6 кгс/см2), присоединение к трубопроводу муфтовое, номинальный диаметр 20 мм</t>
  </si>
  <si>
    <t>ФССЦ-18.1.06.07-0002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</si>
  <si>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 ( футляр- серия 5.905-25.05 УГ 2,00)</t>
  </si>
  <si>
    <t>ФССЦ-23.5.02.02-0034</t>
  </si>
  <si>
    <t>Прокладка трубопроводов газоснабжения из стальных водогазопроводных неоцинкованных труб диаметром: 15 мм</t>
  </si>
  <si>
    <t>ФЕР16-02-003-01</t>
  </si>
  <si>
    <t>Трубопроводы из стальных водогазопроводных неоцинкованных труб с гильзами и креплениями для газоснабжения, диаметр 15 мм</t>
  </si>
  <si>
    <t>ФССЦ-23.7.01.03-0001</t>
  </si>
  <si>
    <t>Пневматическое испытание газопроводов</t>
  </si>
  <si>
    <t>ФЕР19-01-015-01</t>
  </si>
  <si>
    <t>Прибор, устанавливаемый на резьбовых соединениях, масса: до 1,5 кг</t>
  </si>
  <si>
    <t>ФЕРм11-02-001-01</t>
  </si>
  <si>
    <t>SEISMIC M16   сейсмические сенсоры</t>
  </si>
  <si>
    <t>ТЦ_62.0.00.00_71_7104057893_03.05.2021_02</t>
  </si>
  <si>
    <t>Установка газовых плит: бытовых четырехкомфорочных</t>
  </si>
  <si>
    <t>ФЕР19-01-001-02</t>
  </si>
  <si>
    <t>Плита газовая бытовая, напольная отдельностоящая со щитком, духовым и сушильным шкафом четырехгорелочная</t>
  </si>
  <si>
    <t>ФССЦ-66.1.01.01-0003</t>
  </si>
  <si>
    <t>Подводка гибкая армированная резиновая, диаметр 15 мм, длина 1500 мм (20мм)</t>
  </si>
  <si>
    <t>ФССЦ-18.2.06.08-0017</t>
  </si>
  <si>
    <t>система контроля загазованности</t>
  </si>
  <si>
    <t>Установка клапанов предохранительных диаметром: до 50 мм (КЗГЭМ-У 20нд)</t>
  </si>
  <si>
    <t>ФЕР19-01-006-01</t>
  </si>
  <si>
    <t>Прибор, устанавливаемый на резьбовых соединениях, масса: до 1,5 кг_x000D_
 (  БСУ-К)</t>
  </si>
  <si>
    <t>Прибор для анализа физико-химического состава вещества, категория сложности: I _x000D_
(СЗ-1-2Г, СЗ-1-2В, )</t>
  </si>
  <si>
    <t>ФЕРм11-03-011-01</t>
  </si>
  <si>
    <t>Сигнализатор загазованности САКЗ-М-З</t>
  </si>
  <si>
    <t>ФССЦ-18.5.08.18-0221</t>
  </si>
  <si>
    <t>Сети связи.</t>
  </si>
  <si>
    <t>Конструкции для установки приборов, масса: до 2 кг</t>
  </si>
  <si>
    <t>ФЕРм11-01-001-02</t>
  </si>
  <si>
    <t>Вынос для мачт телескоп 40-70см.(площадка 150*150 , Ф40 ) КТМ</t>
  </si>
  <si>
    <t>ТЦ_07.2.06.04_78_7804274156_09.05.2021_02</t>
  </si>
  <si>
    <t>Мачта алюминиевая 2,2 м D35 мм</t>
  </si>
  <si>
    <t>ТЦ_22.2.02.23_78_781429410662_09.05.2021_02</t>
  </si>
  <si>
    <t>Антенны приемо-передающие параболические на установленной башне (мачте) высотой до 10 м, диаметр антенны: до 1,8 м</t>
  </si>
  <si>
    <t>антенна</t>
  </si>
  <si>
    <t>ФЕРм10-05-011-01</t>
  </si>
  <si>
    <t>Уличная антенна GoDigital AV9140 для приема эфирного цифрового DVB-T2 сигнала с мощным и малошумным усилителем с питанием 5V.</t>
  </si>
  <si>
    <t>ТЦ_61.1.01.00_78_781101044359_09.05.2021_02</t>
  </si>
  <si>
    <t>Прокладка однопарного провода с креплением проволочными скрепами по стене: бетонной</t>
  </si>
  <si>
    <t>ФЕРм10-01-055-09</t>
  </si>
  <si>
    <t>Кабели коаксиальные абонентские SAT 703-ZH</t>
  </si>
  <si>
    <t>1000 м</t>
  </si>
  <si>
    <t>ФССЦ-21.1.03.01-0001</t>
  </si>
  <si>
    <t>Наружные сети водоснабжения и водоотведения.</t>
  </si>
  <si>
    <t>Раздел 1. водопровод</t>
  </si>
  <si>
    <t>земляные работы</t>
  </si>
  <si>
    <t>Засыпка вручную траншей, пазух котлованов и ям, группа грунтов: 1</t>
  </si>
  <si>
    <t>ФЕР01-02-061-01</t>
  </si>
  <si>
    <t>Песок природный обогащенный для строительных работ средний</t>
  </si>
  <si>
    <t>ФССЦ-02.3.01.02-0033</t>
  </si>
  <si>
    <t>трубопровод</t>
  </si>
  <si>
    <t>Устройство основания под трубопроводы: песчаного</t>
  </si>
  <si>
    <t>10 м3</t>
  </si>
  <si>
    <t>ФЕР23-01-001-01</t>
  </si>
  <si>
    <t>Укладка трубопроводов из полиэтиленовых труб диаметром: 50 мм</t>
  </si>
  <si>
    <t>км</t>
  </si>
  <si>
    <t>ФЕР22-01-021-01</t>
  </si>
  <si>
    <t>Трубы напорные полиэтиленовые ПЭ100, стандартное размерное отношение SDR13,6, номинальный наружный диаметр 40 мм, толщина стенки 3,0 мм</t>
  </si>
  <si>
    <t>ФССЦ-24.3.03.13-0022</t>
  </si>
  <si>
    <t>Трубы напорные полиэтиленовые ПЭ100, стандартное размерное отношение SDR11 номинальный наружный диаметр 32 мм, толщина стенки 3,0 мм</t>
  </si>
  <si>
    <t>ФССЦ-24.3.03.13-0001</t>
  </si>
  <si>
    <t>узел уплотнения ввода в здание</t>
  </si>
  <si>
    <t>Заделка сальников при проходе труб через фундаменты или стены подвала диаметром: до 300 мм</t>
  </si>
  <si>
    <t>ФЕР16-07-006-03</t>
  </si>
  <si>
    <t>Укладка стальных неразрезных кожухов (футляров) в открытых траншеях диаметром: 500 мм</t>
  </si>
  <si>
    <t>ФЕР22-01-015-03</t>
  </si>
  <si>
    <t>Трубы стальные электросварные прямошовные и спиральношовные, наружный диаметр 530 мм, толщина стенки 7 мм</t>
  </si>
  <si>
    <t>ФССЦ-23.5.01.11-0001</t>
  </si>
  <si>
    <t>Нанесение весьма усиленной антикоррозионной изоляции из полимерных липких лент на стальные трубопроводы диаметром: 500 мм</t>
  </si>
  <si>
    <t>ФЕР22-02-010-11</t>
  </si>
  <si>
    <t>Изоляция ленточно-полиэтиленовая весьма усиленного типа для труб диаметром: 530 мм</t>
  </si>
  <si>
    <t>ФССЦ-12.2.01.04-0012</t>
  </si>
  <si>
    <t>пожарный гидрант в сущ. колодце</t>
  </si>
  <si>
    <t>Установка фасонных частей чугунных диаметром: 125-200 мм</t>
  </si>
  <si>
    <t>ФЕР22-03-001-02</t>
  </si>
  <si>
    <t>Части чугунные фасонные соединительные к чугунным напорным трубам, наружный диаметр 125-200 мм</t>
  </si>
  <si>
    <t>ФССЦ-23.8.05.15-0002</t>
  </si>
  <si>
    <t>Фланцы стальные плоские приварные из стали ВСт3сп2, ВСт3сп3, номинальное давление 1,6 МПа, номинальный диаметр 150 мм</t>
  </si>
  <si>
    <t>ФССЦ-23.8.03.11-0682</t>
  </si>
  <si>
    <t>Пожарная подставка раструбная ППР из высокопрочного чугуна с внутренним цементно-песчаным покрытием и наружным лаковым покрытием, диаметр 150 мм</t>
  </si>
  <si>
    <t>ФССЦ-23.8.05.09-0002</t>
  </si>
  <si>
    <t>Установка фасонных частей стальных сварных диаметром: 100-250 мм</t>
  </si>
  <si>
    <t>ФЕР22-03-001-05</t>
  </si>
  <si>
    <t>Фасонные части стальные сварные, номинальный диаметр до 800 мм</t>
  </si>
  <si>
    <t>ФССЦ-23.8.03.12-0011</t>
  </si>
  <si>
    <t>Тройники переходные сварные без укрепляющих накладок из труб бесшовных горячедеформированных, номинальное давление до 16 МПа (160 кгс/см2), номинальный диаметр 150х80 мм, наружный диаметр и толщина стенки 168х18-89х9 мм</t>
  </si>
  <si>
    <t>ФССЦ-23.8.04.12-0159</t>
  </si>
  <si>
    <t>Установка стальных обжимных, соединительных и регулировочных муфт: 400 мм</t>
  </si>
  <si>
    <t>ФЕР22-03-005-01</t>
  </si>
  <si>
    <t>Муфты обжимные, номинальный диаметр 150 мм</t>
  </si>
  <si>
    <t>ФССЦ-23.8.03.04-0114</t>
  </si>
  <si>
    <t>Установка: гидрантов пожарных</t>
  </si>
  <si>
    <t>ФЕР22-03-011-03</t>
  </si>
  <si>
    <t>Гидрант пожарный подземный, номинальное давление 1,0 МПа (10 кгс/см2), номинальный диаметр 125 мм, высота 2500 мм</t>
  </si>
  <si>
    <t>ФССЦ-18.1.10.04-0011</t>
  </si>
  <si>
    <t>Гидрант пожарный подземный, номинальное давление 1,0 МПа (10 кгс/см2), номинальный диаметр 125 мм, высота 1250 мм</t>
  </si>
  <si>
    <t>ФССЦ-18.1.10.04-0003</t>
  </si>
  <si>
    <t>Раздел 2. колодец В2</t>
  </si>
  <si>
    <t>Разработка грунта в отвал экскаваторами импортного производства с ковшом вместимостью 0,25 м3, группа грунтов: 2</t>
  </si>
  <si>
    <t>ФЕР01-01-010-41</t>
  </si>
  <si>
    <t>Устройство круглых колодцев из сборного железобетона в грунтах: сухих</t>
  </si>
  <si>
    <t>ФЕР22-04-001-01</t>
  </si>
  <si>
    <t>Плита железобетонная покрытий, перекрытий и днищ</t>
  </si>
  <si>
    <t>ФССЦ-05.1.01.13-0043</t>
  </si>
  <si>
    <t>Плиты перекрытия 1ПП15-2, бетон B15, объем 0,27 м3, расход арматуры 32,21 кг</t>
  </si>
  <si>
    <t>ФССЦ-05.1.06.09-0003</t>
  </si>
  <si>
    <t>Плита днища ПН15, бетон B15 (М200), объем 0,38 м3, расход арматуры 33,13 кг</t>
  </si>
  <si>
    <t>ФССЦ-05.1.01.11-0045</t>
  </si>
  <si>
    <t>Кольцо стеновое смотровых колодцев КС15.9, бетон B15 (М200), объем 0,40 м3, расход арматуры 7,02 кг</t>
  </si>
  <si>
    <t>ФССЦ-05.1.01.09-0065</t>
  </si>
  <si>
    <t>Кольцо стеновое смотровых колодцев КС7.3, бетон B15 (М200), объем 0,05 м3, расход арматуры 1,64 кг</t>
  </si>
  <si>
    <t>ФССЦ-05.1.01.09-0051</t>
  </si>
  <si>
    <t>Кольцо опорное КО-6 /бетон B15 (М200), объем 0,02 м3, расход арматуры 1,10 кг</t>
  </si>
  <si>
    <t>ФССЦ-05.1.01.09-0042</t>
  </si>
  <si>
    <t>Люк чугунный круглый средний Л(B125)-ТС-1-60</t>
  </si>
  <si>
    <t>ФССЦ-08.1.02.06-0024</t>
  </si>
  <si>
    <t>Скобы ходовые</t>
  </si>
  <si>
    <t>ФССЦ-01.7.15.10-0066</t>
  </si>
  <si>
    <t>Раздел 3. накопительная подземная емкость (4шт)</t>
  </si>
  <si>
    <t>Разработка грунта в отвал в котлованах объемом от 1000 до 3000 м3 экскаваторами с ковшом вместимостью 0,65 м3, группа грунтов: 2 ( во временный отвал  для вертикальной планировки)</t>
  </si>
  <si>
    <t>ФЕР01-01-008-02</t>
  </si>
  <si>
    <t>Смеси бетонные тяжелого бетона (БСТ), класс В20 (М250)</t>
  </si>
  <si>
    <t>ФССЦ-04.1.02.05-0007</t>
  </si>
  <si>
    <t>Сталь арматурная, горячекатаная, периодического профиля, класс А-III, диаметр 8 мм</t>
  </si>
  <si>
    <t>ФССЦ-08.4.03.03-0030</t>
  </si>
  <si>
    <t>Установка анкерных болтов: в готовые гнезда с заделкой длиной до 1 м</t>
  </si>
  <si>
    <t>ФЕР06-03-004-01</t>
  </si>
  <si>
    <t>Монтаж сосудов и аппаратов без механизмов на открытой площадке, масса сосудов и аппаратов: 0,5 т</t>
  </si>
  <si>
    <t>ФЕРм37-01-001-04</t>
  </si>
  <si>
    <t>Емкость подземная пластиковая 5000 л - 5 куб.м. (усиленная) с колодцем обслуживания и винтовой крышкой</t>
  </si>
  <si>
    <t>ТЦ_18.2.03.02_23_2320188210_24.03.2021_02</t>
  </si>
  <si>
    <t>Засыпка траншей и котлованов с перемещением грунта до 5 м бульдозерами мощностью: 59 кВт (80 л.с.), группа грунтов 1</t>
  </si>
  <si>
    <t>ФЕР01-01-033-01</t>
  </si>
  <si>
    <t>Смеси пескоцементные с содержанием цемента до 67 %</t>
  </si>
  <si>
    <t>ФССЦ-04.3.02.13-0004</t>
  </si>
  <si>
    <t>Раздел 4. водоотведение</t>
  </si>
  <si>
    <t>Разработка грунта вручную в траншеях глубиной до 2 м без креплений с откосами, группа грунтов: 2 (доработка вручную)</t>
  </si>
  <si>
    <t>Укладка трубопроводов канализации из полиэтиленовых труб диаметром: 110 мм</t>
  </si>
  <si>
    <t>ФЕР23-01-030-01</t>
  </si>
  <si>
    <t>Трубы полимерные со структурированной стенкой для систем наружного водоотведения, класс кольцевой жесткости SN10, наружный диаметр 110 мм</t>
  </si>
  <si>
    <t>ФССЦ-24.3.04.05-0007</t>
  </si>
  <si>
    <t>узел уплотнения выпуска</t>
  </si>
  <si>
    <t>Укладка стальных неразрезных кожухов (футляров) в открытых траншеях диаметром: 300 мм</t>
  </si>
  <si>
    <t>ФЕР22-01-015-01</t>
  </si>
  <si>
    <t>Трубы стальные электросварные прямошовные со снятой фаской из стали марок Ст2кп-Ст4кп и Ст2пс-Ст4пс, наружный диаметр 377 мм, толщина стенки 5 мм</t>
  </si>
  <si>
    <t>ФССЦ-23.5.02.02-0106</t>
  </si>
  <si>
    <t>Нанесение весьма усиленной антикоррозионной изоляции из полимерных липких лент на стальные трубопроводы диаметром: 300 мм</t>
  </si>
  <si>
    <t>ФЕР22-02-010-08</t>
  </si>
  <si>
    <t>Изоляция ленточно-полиэтиленовая весьма усиленного типа для труб диаметром: 377 мм</t>
  </si>
  <si>
    <t>ФССЦ-12.2.01.04-0010</t>
  </si>
  <si>
    <t>Раздел 5. водомерный узел -общедомовой</t>
  </si>
  <si>
    <t>Установка узла квартирного счетчика воды</t>
  </si>
  <si>
    <t>100 узлов</t>
  </si>
  <si>
    <t>ФЕР16-06-006-01</t>
  </si>
  <si>
    <t>Соединение неразъемное полиэтилен-сталь стандартное размерное отношение SDR11, наружный диаметр 32х32 мм (40*40мм)</t>
  </si>
  <si>
    <t>ФССЦ-23.8.04.08-0011</t>
  </si>
  <si>
    <t>Фильтры сетчатые, с внутренней резьбой, латунные, диаметр 40 мм</t>
  </si>
  <si>
    <t>ФССЦ-18.2.08.08-1022</t>
  </si>
  <si>
    <t>Клапан обратный проходной латунный, номинальное давление 1,6 МПа (16 кгс/см2), присоединение 1 1/2"х1 1/2", номинальный диаметр 40 мм</t>
  </si>
  <si>
    <t>ФССЦ-18.1.04.05-1008</t>
  </si>
  <si>
    <t>Переходы стальные, номинальный диаметр 32х25 мм</t>
  </si>
  <si>
    <t>ФССЦ-23.8.04.08-0173</t>
  </si>
  <si>
    <t>Муфты соединительные, номинальный диаметр 32 мм (ниппель)</t>
  </si>
  <si>
    <t>ФССЦ-23.8.03.04-0193</t>
  </si>
  <si>
    <t>Сгоны стальные с муфтой и контргайкой, номинальный диаметр 32 мм</t>
  </si>
  <si>
    <t>ФССЦ-23.8.03.06-0007</t>
  </si>
  <si>
    <t>Тройник полипропиленовый, комбинированный, с наружной резьбой, номинальный наружный диаметр 25 мм, размер резьбы 3/4"</t>
  </si>
  <si>
    <t>ФССЦ-24.3.05.15-0134</t>
  </si>
  <si>
    <t>Счетчик холодной воды ВСХН-25</t>
  </si>
  <si>
    <t>ТЦ_65.1.01.01_61_6165086674_17.04.2021_02</t>
  </si>
  <si>
    <t>Наружные сети газоснабжения.</t>
  </si>
  <si>
    <t>Монтаж металлических опор высотой: свыше 1 до 2,2 м для надземной прокладки стальных газопроводов диаметром 50 мм</t>
  </si>
  <si>
    <t>ФЕР24-02-040-09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</si>
  <si>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</si>
  <si>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Надземная прокладка стальных газопроводов на металлических опорах, диаметр газопровода: 50 мм</t>
  </si>
  <si>
    <t>ФЕР24-02-041-01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</si>
  <si>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</si>
  <si>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ФССЦ-23.3.06.05-0003</t>
  </si>
  <si>
    <t>Трубы стальные сварные неоцинкованные водогазопроводные без резьбы, обыкновенные, номинальный диаметр 20 мм, толщина стенки 2,8 мм</t>
  </si>
  <si>
    <t>ФССЦ-23.3.06.05-0021</t>
  </si>
  <si>
    <t>Крепления для трубопроводов (кронштейны, планки, хомуты)_x000D_
(серия 5.905-25.05 УГ 2,00)</t>
  </si>
  <si>
    <t>Установка вентилей и клапанов обратных муфтовых диаметром: 32 мм</t>
  </si>
  <si>
    <t>ФЕР24-01-033-02</t>
  </si>
  <si>
    <t>Кран шаровой 11Б27п1, номинальное давление 1,0 МПа (10 кгс/см2), номинальный диаметр 25 мм, присоединение к трубопроводу муфтовое</t>
  </si>
  <si>
    <t>ФССЦ-18.1.09.06-0023</t>
  </si>
  <si>
    <t>Счетчик газа, марка: ВК-G 4Т</t>
  </si>
  <si>
    <t>ФССЦ-66.1.02.01-0004</t>
  </si>
  <si>
    <t>Врезка штуцером в действующие стальные газопроводы низкого давления под газом со снижением давления, диаметр врезаемого газопровода: 50 мм</t>
  </si>
  <si>
    <t>ФЕР24-02-090-01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</si>
  <si>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</si>
  <si>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ФССЦ-23.5.02.02-0033</t>
  </si>
  <si>
    <t>Раздел 2. Испытание газопровода</t>
  </si>
  <si>
    <t>Монтаж инвентарного узла для очистки и испытания газопровода, номинальный диаметр газопровода: 50 мм</t>
  </si>
  <si>
    <t>ФЕР24-02-121-01</t>
  </si>
  <si>
    <t>Очистка полости трубопровода продувкой воздухом, номинальный диаметр газопровода: 50 мм</t>
  </si>
  <si>
    <t>ФЕР24-02-120-01</t>
  </si>
  <si>
    <t>Подъем давления при испытании воздухом газопроводов низкого и среднего давления (до 0,3 МПа) номинальным диаметром: 50 мм</t>
  </si>
  <si>
    <t>ФЕР24-02-122-01</t>
  </si>
  <si>
    <t>Выдержка под давлением до 0,6 МПа при испытании на прочность и герметичность участка газопровода номинальным диаметром: 50-300 мм</t>
  </si>
  <si>
    <t>участок</t>
  </si>
  <si>
    <t>ФЕР24-02-124-01</t>
  </si>
  <si>
    <t>Ограждение территории.</t>
  </si>
  <si>
    <t>Раздел 1. установка столбов</t>
  </si>
  <si>
    <t>Установка металлических столбов высотой до 4 м: с погружением в бетонное основание</t>
  </si>
  <si>
    <t>ФЕР09-08-001-01</t>
  </si>
  <si>
    <t>Столб ОЦ, 80Х80 мм, 3000 мм</t>
  </si>
  <si>
    <t>ТЦ_08.1.06.00_78_7838089183_17.04.2021_02</t>
  </si>
  <si>
    <t>Раздел 2. монтаж секций ограждения, ворот и калиток</t>
  </si>
  <si>
    <t>Устройство калиток из готовых металлических решетчатых панелей (калитка =1полотно, применит. Ворот распашных. 1ворота = 2 полотна)</t>
  </si>
  <si>
    <t>ФЕР09-08-002-07</t>
  </si>
  <si>
    <t>Замок врезной оцинкованный с цилиндровым механизмом из латуни</t>
  </si>
  <si>
    <t>ФССЦ-01.7.04.04-0012</t>
  </si>
  <si>
    <t>Щеколды</t>
  </si>
  <si>
    <t>ФССЦ-01.7.04.11-0061</t>
  </si>
  <si>
    <t>Ручка-кнопка со сквозным стержнем на лапках алюминиевая или из сплава ЦАМ</t>
  </si>
  <si>
    <t>ФССЦ-01.7.04.10-0011</t>
  </si>
  <si>
    <t>Распашные ворота «Стандарт» шириной 4 метра и высотой 2 метра_x000D_
(Ширина: 4м, Высота: 2м, Размер ячейки 50х200мм_x000D_
Диаметр прутка 4мм, Оцинкованный профиль 60х40мм, Цвет: зеленый RAL 6005_x000D_
В комплект входят 2 оцинкованных столба 80х80мм, высота 3м_x000D_
Регулируемые петли 4 шт_x000D_
Проушины под навесной замок 2 шт)</t>
  </si>
  <si>
    <t>ТЦ_08.1.06.04_78_7838089183_17.04.2021_02</t>
  </si>
  <si>
    <t>калитка для забора «Стандарт» шириной 1 метр и высотой 2 метра_x000D_
(Оцинкованный Профиль: 60х40 мм. Размер ячейки: 50х200 мм. Пруток: 4 мм._x000D_
Цвет: зеленый RAL 6005_x000D_
В комплект входит: 1 оцинкованный столб 60х60 мм, высотой 3м. Регулируемые петли: 2 шт._x000D_
Открывание в обе стороны)</t>
  </si>
  <si>
    <t>Устройство заграждений из готовых металлических решетчатых панелей: высотой более 2 м</t>
  </si>
  <si>
    <t>ФЕР09-08-002-06</t>
  </si>
  <si>
    <t>2D панель с ППК покрытием  Спорт ППК d 5/6 мм. / 2030*2500 мм._x000D_
(Размер ячейки 50х200 мм, Высота сетки 2 м_x000D_
Диаметр проволоки 5/6 мм, Ширина 2,5 м_x000D_
Цвет зелёный RAL 6005)</t>
  </si>
  <si>
    <t>ТЦ_08.1.06.02_78_7838089183_17.04.2021_02</t>
  </si>
  <si>
    <t>Скоба универсальная M6 Оцинкованная + ППК (Цвет зелёный_x000D_
В комплект входит 3 штуки, 1 комплект на 1 столб_x000D_
Поставляется в комплекте с пластиковой вставкой, болтом DIN 603 М6*70/80 и гайкой DIN934 М6)</t>
  </si>
  <si>
    <t>ТЦ_01.5.02.01_78_7838089183_17.04.2021_02</t>
  </si>
  <si>
    <t>Благоустройство.</t>
  </si>
  <si>
    <t>Раздел 1. земляные и подготовительные работы</t>
  </si>
  <si>
    <t>устройство корыта под покрытия</t>
  </si>
  <si>
    <t>Разработка грунта в котлованах объемом до 500 м3 экскаваторами с ковшом вместимостью 0,25 м3, группа грунтов: 1 (во временный отвал для озеленения)</t>
  </si>
  <si>
    <t>ФЕР01-01-006-04</t>
  </si>
  <si>
    <t>Разработка грунта в котлованах объемом до 500 м3 экскаваторами с ковшом вместимостью 0,25 м3, группа грунтов: 2 (во временный отвал для вертикальной планировки)</t>
  </si>
  <si>
    <t>ФЕР01-01-006-05</t>
  </si>
  <si>
    <t>вертикальная планировка</t>
  </si>
  <si>
    <t>Разработка грунта с перемещением до 10 м бульдозерами мощностью: 59 кВт (80 л.с.), группа грунтов 2 (грунт из временного отвала -перемещение в насыпь)</t>
  </si>
  <si>
    <t>ФЕР01-01-030-02</t>
  </si>
  <si>
    <t>При перемещении грунта на каждые последующие 10 м добавлять: к расценке 01-01-030-02</t>
  </si>
  <si>
    <t>ФЕР01-01-030-10</t>
  </si>
  <si>
    <t>Уплотнение грунта вибрационными катками 2,2 т на первый проход по одному следу при толщине слоя: 25 см</t>
  </si>
  <si>
    <t>ФЕР01-02-003-01</t>
  </si>
  <si>
    <t>На каждый последующий проход по одному следу добавлять: к расценке 01-02-003-01 (на последующие 3 прохода К=3)</t>
  </si>
  <si>
    <t>ФЕР01-02-003-07</t>
  </si>
  <si>
    <t>Разработка грунта с погрузкой на автомобили-самосвалы экскаваторами с ковшом вместимостью: 0,4 (0,35-0,45) м3, группа грунтов 2 (излишки грунта из временного отвала)</t>
  </si>
  <si>
    <t>ФЕР01-01-014-02</t>
  </si>
  <si>
    <t>Перевозка грузов автомобилями-самосвалами грузоподъемностью 10 т работающих вне карьера на расстояние: I класс груза до 5 км (избыток грунта)</t>
  </si>
  <si>
    <t>1 т груза</t>
  </si>
  <si>
    <t>ФССЦпг-03-21-01-005</t>
  </si>
  <si>
    <t>Раздел 2. покрытие тип 1 -подъезды и парковки</t>
  </si>
  <si>
    <t>Устройство подстилающих и выравнивающих слоев оснований: из песчано-гравийной смеси, дресвы</t>
  </si>
  <si>
    <t>ФЕР27-04-001-02</t>
  </si>
  <si>
    <t>Смесь песчано-гравийная природная</t>
  </si>
  <si>
    <t>ФССЦ-02.2.04.03-0003</t>
  </si>
  <si>
    <t>Укладка и пропитка с применением битума щебеночных оснований толщиной 8 см</t>
  </si>
  <si>
    <t>1000 м2</t>
  </si>
  <si>
    <t>ФЕР27-06-024-06</t>
  </si>
  <si>
    <t>Битумы нефтяные дорожные вязкие БНД 60/90, БНД 90/130</t>
  </si>
  <si>
    <t>ФССЦ-01.2.01.01-0019</t>
  </si>
  <si>
    <t>На каждый 1 см изменения толщины щебеночных оснований добавлять или исключать к расценке 27-06-024-06 (увеличение толщины на 7см, К=7)</t>
  </si>
  <si>
    <t>ФЕР27-06-024-07</t>
  </si>
  <si>
    <t>Устройство покрытия из горячих асфальтобетонных смесей асфальтоукладчиками второго типоразмера, толщина слоя 4 см</t>
  </si>
  <si>
    <t>ФЕР27-06-029-01</t>
  </si>
  <si>
    <t>Смеси асфальтобетонные плотные крупнозернистые тип Б марка II</t>
  </si>
  <si>
    <t>ФССЦ-04.2.01.01-0042</t>
  </si>
  <si>
    <t>При изменении толщины покрытия на 0,5 см добавлять или исключать к расценке 27-06-029-01 (увеличение толщины на 3см, К=6)</t>
  </si>
  <si>
    <t>ФЕР27-06-030-01</t>
  </si>
  <si>
    <t>Раздел 3. покрытие тип 2 - пешеходные тротуары</t>
  </si>
  <si>
    <t>Устройство подстилающих и выравнивающих слоев оснований: из песка</t>
  </si>
  <si>
    <t>ФЕР27-04-001-01</t>
  </si>
  <si>
    <t>Устройство основания под фундаменты: песчаного</t>
  </si>
  <si>
    <t>ФЕР08-01-002-01</t>
  </si>
  <si>
    <t>Раздел 4. озеленение</t>
  </si>
  <si>
    <t>Подготовка почвы для устройства партерного и обыкновенного газона с внесением растительной земли слоем 15 см: механизированным способом (грунт из временного отвала вертикальной планировки)</t>
  </si>
  <si>
    <t>ФЕР47-01-046-03</t>
  </si>
  <si>
    <t>Земля растительная</t>
  </si>
  <si>
    <t>ФССЦ-16.2.01.02-0001</t>
  </si>
  <si>
    <t>На каждые 5 см изменения толщины слоя добавлять или исключать к расценкам с 47-01-046-01 по 47-01-046-4_x000D_
(увеличение толщины слоя на 10см К=+2) ( грунт из временного отвала вертикальной планировки)</t>
  </si>
  <si>
    <t>ФЕР47-01-046-05</t>
  </si>
  <si>
    <t>Посев луговых газонов тракторной сеялкой</t>
  </si>
  <si>
    <t>га</t>
  </si>
  <si>
    <t>ФЕР47-01-047-01</t>
  </si>
  <si>
    <t>Семена газонных трав (смесь)</t>
  </si>
  <si>
    <t>ФССЦ-16.2.02.07-0161</t>
  </si>
  <si>
    <t>Раздел 5. бортовой камень</t>
  </si>
  <si>
    <t>Щебень М 600, фракция 5(3)-20 мм, группа 2</t>
  </si>
  <si>
    <t>ФССЦ-02.2.05.04-1612</t>
  </si>
  <si>
    <t>Установка бортовых камней бетонных: при других видах покрытий</t>
  </si>
  <si>
    <t>ФЕР27-02-010-02</t>
  </si>
  <si>
    <t>Камни бортовые БР 100.30.15, бетон В30 (М400), объем 0,043 м3</t>
  </si>
  <si>
    <t>ФССЦ-05.2.03.03-0032</t>
  </si>
  <si>
    <t>ВЕДОМОСТЬ ОБЪЕМОВ РАБОТ №02-01-02</t>
  </si>
  <si>
    <t>ВЕДОМОСТЬ ОБЪЕМОВ РАБОТ №02-01-01</t>
  </si>
  <si>
    <t>ВЕДОМОСТЬ ОБЪЕМОВ РАБОТ №02-01-03</t>
  </si>
  <si>
    <t>ВЕДОМОСТЬ ОБЪЕМОВ РАБОТ №02-01-04</t>
  </si>
  <si>
    <t>ВЕДОМОСТЬ ОБЪЕМОВ РАБОТ №02-01-05</t>
  </si>
  <si>
    <t>ВЕДОМОСТЬ ОБЪЕМОВ РАБОТ №02-01-06</t>
  </si>
  <si>
    <t>ВЕДОМОСТЬ ОБЪЕМОВ РАБОТ №02-01-07</t>
  </si>
  <si>
    <t>ВЕДОМОСТЬ ОБЪЕМОВ РАБОТ №06-01-01</t>
  </si>
  <si>
    <t>ВЕДОМОСТЬ ОБЪЕМОВ РАБОТ №06-01-02</t>
  </si>
  <si>
    <t>ВЕДОМОСТЬ ОБЪЕМОВ РАБОТ №07-01-01</t>
  </si>
  <si>
    <t>ВЕДОМОСТЬ ОБЪЕМОВ РАБОТ №07-01-02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</si>
</sst>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5"/>
  <sheetViews>
    <sheetView showGridLines="0" zoomScaleNormal="100" zoomScaleSheetLayoutView="75" workbookViewId="0">
      <selection activeCell="C6" sqref="C6"/>
    </sheetView>
  </sheetViews>
  <sheetFormatPr defaultColWidth="9.109375" defaultRowHeight="13.2" x14ac:dyDescent="0.25"/>
  <cols>
    <col min="1" max="1" width="6.44140625" style="8" customWidth="1"/>
    <col min="2" max="2" width="40.6640625" style="9" customWidth="1"/>
    <col min="3" max="3" width="11.33203125" style="10" customWidth="1"/>
    <col min="4" max="4" width="9.88671875" style="24" customWidth="1"/>
    <col min="5" max="5" width="15.109375" style="35" customWidth="1"/>
    <col min="6" max="6" width="14.88671875" style="5" customWidth="1"/>
    <col min="7" max="7" width="9.6640625" style="6" customWidth="1"/>
    <col min="8" max="8" width="8.109375" style="6" customWidth="1"/>
    <col min="9" max="9" width="9.109375" style="6"/>
    <col min="10" max="10" width="8.6640625" style="6" customWidth="1"/>
    <col min="11" max="11" width="9.33203125" style="6" customWidth="1"/>
    <col min="12" max="16384" width="9.109375" style="6"/>
  </cols>
  <sheetData>
    <row r="1" spans="1:9" ht="15" x14ac:dyDescent="0.25">
      <c r="A1" s="1" t="s">
        <v>4</v>
      </c>
      <c r="B1" s="2"/>
      <c r="C1" s="3"/>
      <c r="D1" s="4"/>
      <c r="E1" s="32"/>
      <c r="H1" s="7"/>
      <c r="I1" s="7"/>
    </row>
    <row r="2" spans="1:9" x14ac:dyDescent="0.25">
      <c r="D2" s="4"/>
      <c r="E2" s="32"/>
      <c r="H2" s="11"/>
      <c r="I2" s="7"/>
    </row>
    <row r="3" spans="1:9" ht="13.8" x14ac:dyDescent="0.25">
      <c r="A3" s="12"/>
      <c r="B3" s="13"/>
      <c r="C3" s="14"/>
      <c r="D3" s="5"/>
      <c r="E3" s="15"/>
      <c r="H3" s="7"/>
      <c r="I3" s="7"/>
    </row>
    <row r="4" spans="1:9" ht="15.6" x14ac:dyDescent="0.25">
      <c r="A4" s="15" t="s">
        <v>6</v>
      </c>
      <c r="C4" s="16"/>
      <c r="D4" s="17"/>
      <c r="E4" s="33"/>
      <c r="H4" s="7"/>
      <c r="I4" s="7"/>
    </row>
    <row r="5" spans="1:9" x14ac:dyDescent="0.25">
      <c r="A5" s="18"/>
      <c r="D5" s="5"/>
      <c r="E5" s="15"/>
      <c r="H5" s="7"/>
      <c r="I5" s="7"/>
    </row>
    <row r="6" spans="1:9" ht="13.8" x14ac:dyDescent="0.25">
      <c r="A6" s="19"/>
      <c r="C6" s="20" t="s">
        <v>1226</v>
      </c>
      <c r="D6" s="21"/>
      <c r="E6" s="34"/>
      <c r="F6" s="22"/>
      <c r="G6" s="7"/>
      <c r="H6" s="7"/>
      <c r="I6" s="7"/>
    </row>
    <row r="7" spans="1:9" ht="13.8" x14ac:dyDescent="0.25">
      <c r="A7" s="19"/>
      <c r="B7" s="23"/>
      <c r="C7" s="14" t="s">
        <v>573</v>
      </c>
      <c r="F7" s="22"/>
      <c r="G7" s="7"/>
      <c r="H7" s="7"/>
      <c r="I7" s="7"/>
    </row>
    <row r="8" spans="1:9" x14ac:dyDescent="0.25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5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5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5</v>
      </c>
    </row>
    <row r="11" spans="1:9" x14ac:dyDescent="0.25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0.7" customHeight="1" x14ac:dyDescent="0.25">
      <c r="A12" s="38" t="s">
        <v>8</v>
      </c>
      <c r="B12" s="39"/>
      <c r="C12" s="39"/>
      <c r="D12" s="39"/>
      <c r="E12" s="39"/>
      <c r="F12" s="39"/>
    </row>
    <row r="13" spans="1:9" ht="52.8" x14ac:dyDescent="0.25">
      <c r="A13" s="40" t="s">
        <v>9</v>
      </c>
      <c r="B13" s="41" t="s">
        <v>10</v>
      </c>
      <c r="C13" s="42" t="s">
        <v>11</v>
      </c>
      <c r="D13" s="43">
        <v>0.33488400000000001</v>
      </c>
      <c r="E13" s="44" t="s">
        <v>12</v>
      </c>
      <c r="F13" s="45"/>
    </row>
    <row r="14" spans="1:9" ht="39.6" x14ac:dyDescent="0.25">
      <c r="A14" s="40" t="s">
        <v>13</v>
      </c>
      <c r="B14" s="41" t="s">
        <v>14</v>
      </c>
      <c r="C14" s="42" t="s">
        <v>15</v>
      </c>
      <c r="D14" s="43">
        <v>0.25206299999999998</v>
      </c>
      <c r="E14" s="44" t="s">
        <v>16</v>
      </c>
      <c r="F14" s="45"/>
    </row>
    <row r="15" spans="1:9" ht="39.6" x14ac:dyDescent="0.25">
      <c r="A15" s="40" t="s">
        <v>17</v>
      </c>
      <c r="B15" s="41" t="s">
        <v>18</v>
      </c>
      <c r="C15" s="42" t="s">
        <v>11</v>
      </c>
      <c r="D15" s="43">
        <v>0.18229999999999999</v>
      </c>
      <c r="E15" s="44" t="s">
        <v>19</v>
      </c>
      <c r="F15" s="45"/>
    </row>
    <row r="16" spans="1:9" ht="26.4" x14ac:dyDescent="0.25">
      <c r="A16" s="40" t="s">
        <v>20</v>
      </c>
      <c r="B16" s="41" t="s">
        <v>21</v>
      </c>
      <c r="C16" s="42" t="s">
        <v>15</v>
      </c>
      <c r="D16" s="43">
        <v>0.209426</v>
      </c>
      <c r="E16" s="44" t="s">
        <v>22</v>
      </c>
      <c r="F16" s="45"/>
    </row>
    <row r="17" spans="1:6" ht="52.8" x14ac:dyDescent="0.25">
      <c r="A17" s="40" t="s">
        <v>23</v>
      </c>
      <c r="B17" s="41" t="s">
        <v>24</v>
      </c>
      <c r="C17" s="42" t="s">
        <v>11</v>
      </c>
      <c r="D17" s="43">
        <v>0.27823700000000001</v>
      </c>
      <c r="E17" s="44" t="s">
        <v>25</v>
      </c>
      <c r="F17" s="45"/>
    </row>
    <row r="18" spans="1:6" ht="26.4" x14ac:dyDescent="0.25">
      <c r="A18" s="40" t="s">
        <v>26</v>
      </c>
      <c r="B18" s="41" t="s">
        <v>27</v>
      </c>
      <c r="C18" s="42" t="s">
        <v>15</v>
      </c>
      <c r="D18" s="43">
        <v>2.9918</v>
      </c>
      <c r="E18" s="44" t="s">
        <v>28</v>
      </c>
      <c r="F18" s="45"/>
    </row>
    <row r="19" spans="1:6" ht="20.7" customHeight="1" x14ac:dyDescent="0.25">
      <c r="A19" s="38" t="s">
        <v>29</v>
      </c>
      <c r="B19" s="39"/>
      <c r="C19" s="39"/>
      <c r="D19" s="39"/>
      <c r="E19" s="39"/>
      <c r="F19" s="39"/>
    </row>
    <row r="20" spans="1:6" ht="26.4" x14ac:dyDescent="0.25">
      <c r="A20" s="40" t="s">
        <v>30</v>
      </c>
      <c r="B20" s="41" t="s">
        <v>31</v>
      </c>
      <c r="C20" s="42" t="s">
        <v>32</v>
      </c>
      <c r="D20" s="46">
        <f>182.3</f>
        <v>182.3</v>
      </c>
      <c r="E20" s="44" t="s">
        <v>33</v>
      </c>
      <c r="F20" s="45"/>
    </row>
    <row r="21" spans="1:6" ht="26.4" x14ac:dyDescent="0.25">
      <c r="A21" s="40" t="s">
        <v>34</v>
      </c>
      <c r="B21" s="41" t="s">
        <v>35</v>
      </c>
      <c r="C21" s="42" t="s">
        <v>32</v>
      </c>
      <c r="D21" s="46">
        <v>209.64500000000001</v>
      </c>
      <c r="E21" s="44" t="s">
        <v>36</v>
      </c>
      <c r="F21" s="45"/>
    </row>
    <row r="22" spans="1:6" ht="39.6" x14ac:dyDescent="0.25">
      <c r="A22" s="40" t="s">
        <v>37</v>
      </c>
      <c r="B22" s="41" t="s">
        <v>38</v>
      </c>
      <c r="C22" s="42" t="s">
        <v>15</v>
      </c>
      <c r="D22" s="43">
        <v>0.114</v>
      </c>
      <c r="E22" s="44" t="s">
        <v>39</v>
      </c>
      <c r="F22" s="45"/>
    </row>
    <row r="23" spans="1:6" ht="26.4" x14ac:dyDescent="0.25">
      <c r="A23" s="40" t="s">
        <v>40</v>
      </c>
      <c r="B23" s="41" t="s">
        <v>41</v>
      </c>
      <c r="C23" s="42" t="s">
        <v>32</v>
      </c>
      <c r="D23" s="46">
        <v>11.574</v>
      </c>
      <c r="E23" s="44" t="s">
        <v>42</v>
      </c>
      <c r="F23" s="45"/>
    </row>
    <row r="24" spans="1:6" ht="26.4" x14ac:dyDescent="0.25">
      <c r="A24" s="40" t="s">
        <v>43</v>
      </c>
      <c r="B24" s="41" t="s">
        <v>44</v>
      </c>
      <c r="C24" s="42" t="s">
        <v>45</v>
      </c>
      <c r="D24" s="43">
        <v>0.37982500000000002</v>
      </c>
      <c r="E24" s="44" t="s">
        <v>46</v>
      </c>
      <c r="F24" s="45"/>
    </row>
    <row r="25" spans="1:6" ht="26.4" x14ac:dyDescent="0.25">
      <c r="A25" s="40" t="s">
        <v>47</v>
      </c>
      <c r="B25" s="41" t="s">
        <v>48</v>
      </c>
      <c r="C25" s="42" t="s">
        <v>45</v>
      </c>
      <c r="D25" s="43">
        <v>4.9230999999999997E-2</v>
      </c>
      <c r="E25" s="44" t="s">
        <v>49</v>
      </c>
      <c r="F25" s="45"/>
    </row>
    <row r="26" spans="1:6" ht="26.4" x14ac:dyDescent="0.25">
      <c r="A26" s="40" t="s">
        <v>50</v>
      </c>
      <c r="B26" s="41" t="s">
        <v>51</v>
      </c>
      <c r="C26" s="42" t="s">
        <v>52</v>
      </c>
      <c r="D26" s="43">
        <v>0.64</v>
      </c>
      <c r="E26" s="44" t="s">
        <v>53</v>
      </c>
      <c r="F26" s="45"/>
    </row>
    <row r="27" spans="1:6" ht="26.4" x14ac:dyDescent="0.25">
      <c r="A27" s="40" t="s">
        <v>54</v>
      </c>
      <c r="B27" s="41" t="s">
        <v>55</v>
      </c>
      <c r="C27" s="42" t="s">
        <v>32</v>
      </c>
      <c r="D27" s="46">
        <v>0.30080000000000001</v>
      </c>
      <c r="E27" s="44" t="s">
        <v>56</v>
      </c>
      <c r="F27" s="45"/>
    </row>
    <row r="28" spans="1:6" ht="52.8" x14ac:dyDescent="0.25">
      <c r="A28" s="40" t="s">
        <v>57</v>
      </c>
      <c r="B28" s="41" t="s">
        <v>58</v>
      </c>
      <c r="C28" s="42" t="s">
        <v>59</v>
      </c>
      <c r="D28" s="46">
        <v>64</v>
      </c>
      <c r="E28" s="44" t="s">
        <v>60</v>
      </c>
      <c r="F28" s="45"/>
    </row>
    <row r="29" spans="1:6" ht="26.4" x14ac:dyDescent="0.25">
      <c r="A29" s="40" t="s">
        <v>61</v>
      </c>
      <c r="B29" s="41" t="s">
        <v>62</v>
      </c>
      <c r="C29" s="42" t="s">
        <v>52</v>
      </c>
      <c r="D29" s="43">
        <v>0.81</v>
      </c>
      <c r="E29" s="44" t="s">
        <v>63</v>
      </c>
      <c r="F29" s="45"/>
    </row>
    <row r="30" spans="1:6" ht="26.4" x14ac:dyDescent="0.25">
      <c r="A30" s="40" t="s">
        <v>64</v>
      </c>
      <c r="B30" s="41" t="s">
        <v>55</v>
      </c>
      <c r="C30" s="42" t="s">
        <v>32</v>
      </c>
      <c r="D30" s="46">
        <v>0.57509999999999994</v>
      </c>
      <c r="E30" s="44" t="s">
        <v>56</v>
      </c>
      <c r="F30" s="45"/>
    </row>
    <row r="31" spans="1:6" ht="39.6" x14ac:dyDescent="0.25">
      <c r="A31" s="40" t="s">
        <v>65</v>
      </c>
      <c r="B31" s="41" t="s">
        <v>66</v>
      </c>
      <c r="C31" s="42" t="s">
        <v>59</v>
      </c>
      <c r="D31" s="46">
        <v>34</v>
      </c>
      <c r="E31" s="44" t="s">
        <v>67</v>
      </c>
      <c r="F31" s="45"/>
    </row>
    <row r="32" spans="1:6" ht="39.6" x14ac:dyDescent="0.25">
      <c r="A32" s="40" t="s">
        <v>68</v>
      </c>
      <c r="B32" s="41" t="s">
        <v>69</v>
      </c>
      <c r="C32" s="42" t="s">
        <v>59</v>
      </c>
      <c r="D32" s="46">
        <v>47</v>
      </c>
      <c r="E32" s="44" t="s">
        <v>70</v>
      </c>
      <c r="F32" s="45"/>
    </row>
    <row r="33" spans="1:6" ht="26.4" x14ac:dyDescent="0.25">
      <c r="A33" s="40" t="s">
        <v>71</v>
      </c>
      <c r="B33" s="41" t="s">
        <v>72</v>
      </c>
      <c r="C33" s="42" t="s">
        <v>52</v>
      </c>
      <c r="D33" s="43">
        <v>0.83</v>
      </c>
      <c r="E33" s="44" t="s">
        <v>73</v>
      </c>
      <c r="F33" s="45"/>
    </row>
    <row r="34" spans="1:6" ht="26.4" x14ac:dyDescent="0.25">
      <c r="A34" s="40" t="s">
        <v>74</v>
      </c>
      <c r="B34" s="41" t="s">
        <v>55</v>
      </c>
      <c r="C34" s="42" t="s">
        <v>32</v>
      </c>
      <c r="D34" s="46">
        <v>0.34029999999999999</v>
      </c>
      <c r="E34" s="44" t="s">
        <v>56</v>
      </c>
      <c r="F34" s="45"/>
    </row>
    <row r="35" spans="1:6" ht="39.6" x14ac:dyDescent="0.25">
      <c r="A35" s="40" t="s">
        <v>75</v>
      </c>
      <c r="B35" s="41" t="s">
        <v>76</v>
      </c>
      <c r="C35" s="42" t="s">
        <v>59</v>
      </c>
      <c r="D35" s="46">
        <v>18</v>
      </c>
      <c r="E35" s="44" t="s">
        <v>77</v>
      </c>
      <c r="F35" s="45"/>
    </row>
    <row r="36" spans="1:6" ht="118.8" x14ac:dyDescent="0.25">
      <c r="A36" s="40" t="s">
        <v>78</v>
      </c>
      <c r="B36" s="41" t="s">
        <v>79</v>
      </c>
      <c r="C36" s="42" t="s">
        <v>32</v>
      </c>
      <c r="D36" s="43">
        <v>7.149</v>
      </c>
      <c r="E36" s="44" t="s">
        <v>80</v>
      </c>
      <c r="F36" s="45"/>
    </row>
    <row r="37" spans="1:6" ht="39.6" x14ac:dyDescent="0.25">
      <c r="A37" s="40" t="s">
        <v>81</v>
      </c>
      <c r="B37" s="41" t="s">
        <v>82</v>
      </c>
      <c r="C37" s="42" t="s">
        <v>59</v>
      </c>
      <c r="D37" s="46">
        <v>15</v>
      </c>
      <c r="E37" s="44" t="s">
        <v>83</v>
      </c>
      <c r="F37" s="45"/>
    </row>
    <row r="38" spans="1:6" ht="92.4" x14ac:dyDescent="0.25">
      <c r="A38" s="40" t="s">
        <v>84</v>
      </c>
      <c r="B38" s="41" t="s">
        <v>85</v>
      </c>
      <c r="C38" s="42" t="s">
        <v>32</v>
      </c>
      <c r="D38" s="43">
        <v>1.3140000000000001</v>
      </c>
      <c r="E38" s="44" t="s">
        <v>80</v>
      </c>
      <c r="F38" s="45"/>
    </row>
    <row r="39" spans="1:6" ht="52.8" x14ac:dyDescent="0.25">
      <c r="A39" s="40" t="s">
        <v>86</v>
      </c>
      <c r="B39" s="41" t="s">
        <v>87</v>
      </c>
      <c r="C39" s="42" t="s">
        <v>88</v>
      </c>
      <c r="D39" s="43">
        <v>4.3536000000000001</v>
      </c>
      <c r="E39" s="44" t="s">
        <v>89</v>
      </c>
      <c r="F39" s="45"/>
    </row>
    <row r="40" spans="1:6" ht="26.4" x14ac:dyDescent="0.25">
      <c r="A40" s="40" t="s">
        <v>90</v>
      </c>
      <c r="B40" s="41" t="s">
        <v>91</v>
      </c>
      <c r="C40" s="42" t="s">
        <v>45</v>
      </c>
      <c r="D40" s="46">
        <v>1.044864</v>
      </c>
      <c r="E40" s="44" t="s">
        <v>92</v>
      </c>
      <c r="F40" s="45"/>
    </row>
    <row r="41" spans="1:6" ht="39.6" x14ac:dyDescent="0.25">
      <c r="A41" s="40" t="s">
        <v>93</v>
      </c>
      <c r="B41" s="41" t="s">
        <v>94</v>
      </c>
      <c r="C41" s="42" t="s">
        <v>88</v>
      </c>
      <c r="D41" s="43">
        <v>0.66020000000000001</v>
      </c>
      <c r="E41" s="44" t="s">
        <v>95</v>
      </c>
      <c r="F41" s="45"/>
    </row>
    <row r="42" spans="1:6" ht="26.4" x14ac:dyDescent="0.25">
      <c r="A42" s="40" t="s">
        <v>96</v>
      </c>
      <c r="B42" s="41" t="s">
        <v>97</v>
      </c>
      <c r="C42" s="42" t="s">
        <v>32</v>
      </c>
      <c r="D42" s="46">
        <v>2.0466199999999999</v>
      </c>
      <c r="E42" s="44" t="s">
        <v>98</v>
      </c>
      <c r="F42" s="45"/>
    </row>
    <row r="43" spans="1:6" ht="20.7" customHeight="1" x14ac:dyDescent="0.25">
      <c r="A43" s="38" t="s">
        <v>99</v>
      </c>
      <c r="B43" s="39"/>
      <c r="C43" s="39"/>
      <c r="D43" s="39"/>
      <c r="E43" s="39"/>
      <c r="F43" s="39"/>
    </row>
    <row r="44" spans="1:6" ht="26.4" x14ac:dyDescent="0.25">
      <c r="A44" s="40" t="s">
        <v>100</v>
      </c>
      <c r="B44" s="41" t="s">
        <v>101</v>
      </c>
      <c r="C44" s="42" t="s">
        <v>32</v>
      </c>
      <c r="D44" s="43">
        <v>57.46</v>
      </c>
      <c r="E44" s="44" t="s">
        <v>102</v>
      </c>
      <c r="F44" s="45"/>
    </row>
    <row r="45" spans="1:6" ht="26.4" x14ac:dyDescent="0.25">
      <c r="A45" s="40" t="s">
        <v>103</v>
      </c>
      <c r="B45" s="41" t="s">
        <v>104</v>
      </c>
      <c r="C45" s="42" t="s">
        <v>15</v>
      </c>
      <c r="D45" s="43">
        <v>0.14399999999999999</v>
      </c>
      <c r="E45" s="44" t="s">
        <v>105</v>
      </c>
      <c r="F45" s="45"/>
    </row>
    <row r="46" spans="1:6" ht="26.4" x14ac:dyDescent="0.25">
      <c r="A46" s="40" t="s">
        <v>106</v>
      </c>
      <c r="B46" s="41" t="s">
        <v>55</v>
      </c>
      <c r="C46" s="42" t="s">
        <v>32</v>
      </c>
      <c r="D46" s="46">
        <v>14.688000000000001</v>
      </c>
      <c r="E46" s="44" t="s">
        <v>56</v>
      </c>
      <c r="F46" s="45"/>
    </row>
    <row r="47" spans="1:6" ht="26.4" x14ac:dyDescent="0.25">
      <c r="A47" s="40" t="s">
        <v>107</v>
      </c>
      <c r="B47" s="41" t="s">
        <v>108</v>
      </c>
      <c r="C47" s="42" t="s">
        <v>15</v>
      </c>
      <c r="D47" s="43">
        <v>0.2873</v>
      </c>
      <c r="E47" s="44" t="s">
        <v>109</v>
      </c>
      <c r="F47" s="45"/>
    </row>
    <row r="48" spans="1:6" ht="26.4" x14ac:dyDescent="0.25">
      <c r="A48" s="40" t="s">
        <v>110</v>
      </c>
      <c r="B48" s="41" t="s">
        <v>41</v>
      </c>
      <c r="C48" s="42" t="s">
        <v>32</v>
      </c>
      <c r="D48" s="46">
        <v>29.16095</v>
      </c>
      <c r="E48" s="44" t="s">
        <v>42</v>
      </c>
      <c r="F48" s="45"/>
    </row>
    <row r="49" spans="1:6" ht="26.4" x14ac:dyDescent="0.25">
      <c r="A49" s="40" t="s">
        <v>111</v>
      </c>
      <c r="B49" s="41" t="s">
        <v>112</v>
      </c>
      <c r="C49" s="42" t="s">
        <v>45</v>
      </c>
      <c r="D49" s="43">
        <v>1.2087000000000001</v>
      </c>
      <c r="E49" s="44" t="s">
        <v>113</v>
      </c>
      <c r="F49" s="45"/>
    </row>
    <row r="50" spans="1:6" ht="52.8" x14ac:dyDescent="0.25">
      <c r="A50" s="40" t="s">
        <v>114</v>
      </c>
      <c r="B50" s="41" t="s">
        <v>115</v>
      </c>
      <c r="C50" s="42" t="s">
        <v>88</v>
      </c>
      <c r="D50" s="43">
        <v>0.28000000000000003</v>
      </c>
      <c r="E50" s="44" t="s">
        <v>116</v>
      </c>
      <c r="F50" s="45"/>
    </row>
    <row r="51" spans="1:6" ht="26.4" x14ac:dyDescent="0.25">
      <c r="A51" s="40" t="s">
        <v>117</v>
      </c>
      <c r="B51" s="41" t="s">
        <v>118</v>
      </c>
      <c r="C51" s="42" t="s">
        <v>32</v>
      </c>
      <c r="D51" s="43">
        <v>1.4419999999999999</v>
      </c>
      <c r="E51" s="44" t="s">
        <v>119</v>
      </c>
      <c r="F51" s="45"/>
    </row>
    <row r="52" spans="1:6" ht="20.7" customHeight="1" x14ac:dyDescent="0.25">
      <c r="A52" s="38" t="s">
        <v>120</v>
      </c>
      <c r="B52" s="39"/>
      <c r="C52" s="39"/>
      <c r="D52" s="39"/>
      <c r="E52" s="39"/>
      <c r="F52" s="39"/>
    </row>
    <row r="53" spans="1:6" ht="39.6" x14ac:dyDescent="0.25">
      <c r="A53" s="40" t="s">
        <v>121</v>
      </c>
      <c r="B53" s="41" t="s">
        <v>122</v>
      </c>
      <c r="C53" s="42" t="s">
        <v>15</v>
      </c>
      <c r="D53" s="43">
        <v>3.5999999999999997E-2</v>
      </c>
      <c r="E53" s="44" t="s">
        <v>123</v>
      </c>
      <c r="F53" s="45"/>
    </row>
    <row r="54" spans="1:6" ht="26.4" x14ac:dyDescent="0.25">
      <c r="A54" s="40" t="s">
        <v>124</v>
      </c>
      <c r="B54" s="41" t="s">
        <v>125</v>
      </c>
      <c r="C54" s="42" t="s">
        <v>32</v>
      </c>
      <c r="D54" s="46">
        <v>3.6539999999999999</v>
      </c>
      <c r="E54" s="44" t="s">
        <v>126</v>
      </c>
      <c r="F54" s="45"/>
    </row>
    <row r="55" spans="1:6" ht="26.4" x14ac:dyDescent="0.25">
      <c r="A55" s="40" t="s">
        <v>127</v>
      </c>
      <c r="B55" s="41" t="s">
        <v>112</v>
      </c>
      <c r="C55" s="42" t="s">
        <v>45</v>
      </c>
      <c r="D55" s="43">
        <v>0.151562</v>
      </c>
      <c r="E55" s="44" t="s">
        <v>113</v>
      </c>
      <c r="F55" s="45"/>
    </row>
    <row r="56" spans="1:6" ht="26.4" x14ac:dyDescent="0.25">
      <c r="A56" s="40" t="s">
        <v>128</v>
      </c>
      <c r="B56" s="41" t="s">
        <v>48</v>
      </c>
      <c r="C56" s="42" t="s">
        <v>45</v>
      </c>
      <c r="D56" s="43">
        <v>7.2106000000000003E-2</v>
      </c>
      <c r="E56" s="44" t="s">
        <v>49</v>
      </c>
      <c r="F56" s="45"/>
    </row>
    <row r="57" spans="1:6" ht="20.7" customHeight="1" x14ac:dyDescent="0.25">
      <c r="A57" s="38" t="s">
        <v>129</v>
      </c>
      <c r="B57" s="39"/>
      <c r="C57" s="39"/>
      <c r="D57" s="39"/>
      <c r="E57" s="39"/>
      <c r="F57" s="39"/>
    </row>
    <row r="58" spans="1:6" ht="26.4" x14ac:dyDescent="0.25">
      <c r="A58" s="40" t="s">
        <v>130</v>
      </c>
      <c r="B58" s="41" t="s">
        <v>131</v>
      </c>
      <c r="C58" s="42" t="s">
        <v>15</v>
      </c>
      <c r="D58" s="43">
        <v>7.1000000000000004E-3</v>
      </c>
      <c r="E58" s="44" t="s">
        <v>132</v>
      </c>
      <c r="F58" s="45"/>
    </row>
    <row r="59" spans="1:6" ht="26.4" x14ac:dyDescent="0.25">
      <c r="A59" s="40" t="s">
        <v>133</v>
      </c>
      <c r="B59" s="41" t="s">
        <v>41</v>
      </c>
      <c r="C59" s="42" t="s">
        <v>32</v>
      </c>
      <c r="D59" s="46">
        <v>0.72065000000000001</v>
      </c>
      <c r="E59" s="44" t="s">
        <v>42</v>
      </c>
      <c r="F59" s="45"/>
    </row>
    <row r="60" spans="1:6" ht="26.4" x14ac:dyDescent="0.25">
      <c r="A60" s="40" t="s">
        <v>134</v>
      </c>
      <c r="B60" s="41" t="s">
        <v>48</v>
      </c>
      <c r="C60" s="42" t="s">
        <v>45</v>
      </c>
      <c r="D60" s="43">
        <v>8.0809999999999996E-3</v>
      </c>
      <c r="E60" s="44" t="s">
        <v>49</v>
      </c>
      <c r="F60" s="45"/>
    </row>
    <row r="61" spans="1:6" ht="19.8" customHeight="1" x14ac:dyDescent="0.25">
      <c r="A61" s="47" t="s">
        <v>135</v>
      </c>
      <c r="B61" s="39"/>
      <c r="C61" s="39"/>
      <c r="D61" s="39"/>
      <c r="E61" s="39"/>
      <c r="F61" s="39"/>
    </row>
    <row r="62" spans="1:6" ht="26.4" x14ac:dyDescent="0.25">
      <c r="A62" s="40" t="s">
        <v>136</v>
      </c>
      <c r="B62" s="41" t="s">
        <v>48</v>
      </c>
      <c r="C62" s="42" t="s">
        <v>45</v>
      </c>
      <c r="D62" s="43">
        <v>1.2E-2</v>
      </c>
      <c r="E62" s="44" t="s">
        <v>49</v>
      </c>
      <c r="F62" s="45"/>
    </row>
    <row r="63" spans="1:6" ht="26.4" x14ac:dyDescent="0.25">
      <c r="A63" s="40" t="s">
        <v>137</v>
      </c>
      <c r="B63" s="41" t="s">
        <v>112</v>
      </c>
      <c r="C63" s="42" t="s">
        <v>45</v>
      </c>
      <c r="D63" s="43">
        <v>7.4399999999999994E-2</v>
      </c>
      <c r="E63" s="44" t="s">
        <v>113</v>
      </c>
      <c r="F63" s="45"/>
    </row>
    <row r="64" spans="1:6" ht="20.7" customHeight="1" x14ac:dyDescent="0.25">
      <c r="A64" s="38" t="s">
        <v>138</v>
      </c>
      <c r="B64" s="39"/>
      <c r="C64" s="39"/>
      <c r="D64" s="39"/>
      <c r="E64" s="39"/>
      <c r="F64" s="39"/>
    </row>
    <row r="65" spans="1:6" ht="26.4" x14ac:dyDescent="0.25">
      <c r="A65" s="40" t="s">
        <v>139</v>
      </c>
      <c r="B65" s="41" t="s">
        <v>140</v>
      </c>
      <c r="C65" s="42" t="s">
        <v>15</v>
      </c>
      <c r="D65" s="43">
        <v>7.5499999999999998E-2</v>
      </c>
      <c r="E65" s="44" t="s">
        <v>141</v>
      </c>
      <c r="F65" s="45"/>
    </row>
    <row r="66" spans="1:6" ht="26.4" x14ac:dyDescent="0.25">
      <c r="A66" s="40" t="s">
        <v>142</v>
      </c>
      <c r="B66" s="41" t="s">
        <v>41</v>
      </c>
      <c r="C66" s="42" t="s">
        <v>32</v>
      </c>
      <c r="D66" s="46">
        <v>7.6632499999999997</v>
      </c>
      <c r="E66" s="44" t="s">
        <v>42</v>
      </c>
      <c r="F66" s="45"/>
    </row>
    <row r="67" spans="1:6" ht="26.4" x14ac:dyDescent="0.25">
      <c r="A67" s="40" t="s">
        <v>143</v>
      </c>
      <c r="B67" s="41" t="s">
        <v>48</v>
      </c>
      <c r="C67" s="42" t="s">
        <v>45</v>
      </c>
      <c r="D67" s="43">
        <v>9.9699999999999997E-2</v>
      </c>
      <c r="E67" s="44" t="s">
        <v>49</v>
      </c>
      <c r="F67" s="45"/>
    </row>
    <row r="68" spans="1:6" ht="19.8" customHeight="1" x14ac:dyDescent="0.25">
      <c r="A68" s="47" t="s">
        <v>144</v>
      </c>
      <c r="B68" s="39"/>
      <c r="C68" s="39"/>
      <c r="D68" s="39"/>
      <c r="E68" s="39"/>
      <c r="F68" s="39"/>
    </row>
    <row r="69" spans="1:6" ht="26.4" x14ac:dyDescent="0.25">
      <c r="A69" s="40" t="s">
        <v>145</v>
      </c>
      <c r="B69" s="41" t="s">
        <v>48</v>
      </c>
      <c r="C69" s="42" t="s">
        <v>45</v>
      </c>
      <c r="D69" s="43">
        <v>4.3200000000000002E-2</v>
      </c>
      <c r="E69" s="44" t="s">
        <v>49</v>
      </c>
      <c r="F69" s="45"/>
    </row>
    <row r="70" spans="1:6" ht="26.4" x14ac:dyDescent="0.25">
      <c r="A70" s="40" t="s">
        <v>146</v>
      </c>
      <c r="B70" s="41" t="s">
        <v>44</v>
      </c>
      <c r="C70" s="42" t="s">
        <v>45</v>
      </c>
      <c r="D70" s="43">
        <v>0.53568000000000005</v>
      </c>
      <c r="E70" s="44" t="s">
        <v>46</v>
      </c>
      <c r="F70" s="45"/>
    </row>
    <row r="71" spans="1:6" ht="20.7" customHeight="1" x14ac:dyDescent="0.25">
      <c r="A71" s="38" t="s">
        <v>147</v>
      </c>
      <c r="B71" s="39"/>
      <c r="C71" s="39"/>
      <c r="D71" s="39"/>
      <c r="E71" s="39"/>
      <c r="F71" s="39"/>
    </row>
    <row r="72" spans="1:6" ht="26.4" x14ac:dyDescent="0.25">
      <c r="A72" s="40" t="s">
        <v>148</v>
      </c>
      <c r="B72" s="41" t="s">
        <v>140</v>
      </c>
      <c r="C72" s="42" t="s">
        <v>15</v>
      </c>
      <c r="D72" s="43">
        <v>3.4599999999999999E-2</v>
      </c>
      <c r="E72" s="44" t="s">
        <v>141</v>
      </c>
      <c r="F72" s="45"/>
    </row>
    <row r="73" spans="1:6" ht="26.4" x14ac:dyDescent="0.25">
      <c r="A73" s="40" t="s">
        <v>149</v>
      </c>
      <c r="B73" s="41" t="s">
        <v>41</v>
      </c>
      <c r="C73" s="42" t="s">
        <v>32</v>
      </c>
      <c r="D73" s="46">
        <v>3.5118999999999998</v>
      </c>
      <c r="E73" s="44" t="s">
        <v>42</v>
      </c>
      <c r="F73" s="45"/>
    </row>
    <row r="74" spans="1:6" ht="26.4" x14ac:dyDescent="0.25">
      <c r="A74" s="40" t="s">
        <v>150</v>
      </c>
      <c r="B74" s="41" t="s">
        <v>48</v>
      </c>
      <c r="C74" s="42" t="s">
        <v>45</v>
      </c>
      <c r="D74" s="43">
        <v>4.1958000000000002E-2</v>
      </c>
      <c r="E74" s="44" t="s">
        <v>49</v>
      </c>
      <c r="F74" s="45"/>
    </row>
    <row r="75" spans="1:6" ht="26.4" x14ac:dyDescent="0.25">
      <c r="A75" s="40" t="s">
        <v>151</v>
      </c>
      <c r="B75" s="41" t="s">
        <v>152</v>
      </c>
      <c r="C75" s="42" t="s">
        <v>45</v>
      </c>
      <c r="D75" s="43">
        <v>4.6885999999999997E-2</v>
      </c>
      <c r="E75" s="44" t="s">
        <v>153</v>
      </c>
      <c r="F75" s="45"/>
    </row>
    <row r="76" spans="1:6" ht="19.8" customHeight="1" x14ac:dyDescent="0.25">
      <c r="A76" s="47" t="s">
        <v>135</v>
      </c>
      <c r="B76" s="39"/>
      <c r="C76" s="39"/>
      <c r="D76" s="39"/>
      <c r="E76" s="39"/>
      <c r="F76" s="39"/>
    </row>
    <row r="77" spans="1:6" ht="26.4" x14ac:dyDescent="0.25">
      <c r="A77" s="40" t="s">
        <v>154</v>
      </c>
      <c r="B77" s="41" t="s">
        <v>48</v>
      </c>
      <c r="C77" s="42" t="s">
        <v>45</v>
      </c>
      <c r="D77" s="43">
        <v>0.06</v>
      </c>
      <c r="E77" s="44" t="s">
        <v>49</v>
      </c>
      <c r="F77" s="45"/>
    </row>
    <row r="78" spans="1:6" ht="26.4" x14ac:dyDescent="0.25">
      <c r="A78" s="40" t="s">
        <v>155</v>
      </c>
      <c r="B78" s="41" t="s">
        <v>112</v>
      </c>
      <c r="C78" s="42" t="s">
        <v>45</v>
      </c>
      <c r="D78" s="43">
        <v>0.372</v>
      </c>
      <c r="E78" s="44" t="s">
        <v>113</v>
      </c>
      <c r="F78" s="45"/>
    </row>
    <row r="79" spans="1:6" ht="20.7" customHeight="1" x14ac:dyDescent="0.25">
      <c r="A79" s="38" t="s">
        <v>156</v>
      </c>
      <c r="B79" s="39"/>
      <c r="C79" s="39"/>
      <c r="D79" s="39"/>
      <c r="E79" s="39"/>
      <c r="F79" s="39"/>
    </row>
    <row r="80" spans="1:6" ht="39.6" x14ac:dyDescent="0.25">
      <c r="A80" s="40" t="s">
        <v>157</v>
      </c>
      <c r="B80" s="41" t="s">
        <v>158</v>
      </c>
      <c r="C80" s="42" t="s">
        <v>88</v>
      </c>
      <c r="D80" s="43">
        <v>3.05</v>
      </c>
      <c r="E80" s="44" t="s">
        <v>159</v>
      </c>
      <c r="F80" s="45"/>
    </row>
    <row r="81" spans="1:6" ht="39.6" x14ac:dyDescent="0.25">
      <c r="A81" s="40" t="s">
        <v>160</v>
      </c>
      <c r="B81" s="41" t="s">
        <v>161</v>
      </c>
      <c r="C81" s="42" t="s">
        <v>32</v>
      </c>
      <c r="D81" s="43">
        <v>4.7930000000000001</v>
      </c>
      <c r="E81" s="44" t="s">
        <v>162</v>
      </c>
      <c r="F81" s="45"/>
    </row>
    <row r="82" spans="1:6" ht="26.4" x14ac:dyDescent="0.25">
      <c r="A82" s="40" t="s">
        <v>163</v>
      </c>
      <c r="B82" s="41" t="s">
        <v>164</v>
      </c>
      <c r="C82" s="42" t="s">
        <v>165</v>
      </c>
      <c r="D82" s="43">
        <v>-338.55</v>
      </c>
      <c r="E82" s="44" t="s">
        <v>166</v>
      </c>
      <c r="F82" s="45"/>
    </row>
    <row r="83" spans="1:6" ht="39.6" x14ac:dyDescent="0.25">
      <c r="A83" s="40" t="s">
        <v>167</v>
      </c>
      <c r="B83" s="41" t="s">
        <v>168</v>
      </c>
      <c r="C83" s="42" t="s">
        <v>165</v>
      </c>
      <c r="D83" s="43">
        <v>338.55</v>
      </c>
      <c r="E83" s="44" t="s">
        <v>169</v>
      </c>
      <c r="F83" s="45"/>
    </row>
    <row r="84" spans="1:6" ht="39.6" x14ac:dyDescent="0.25">
      <c r="A84" s="40" t="s">
        <v>170</v>
      </c>
      <c r="B84" s="41" t="s">
        <v>171</v>
      </c>
      <c r="C84" s="42" t="s">
        <v>32</v>
      </c>
      <c r="D84" s="43">
        <v>45.75</v>
      </c>
      <c r="E84" s="44" t="s">
        <v>172</v>
      </c>
      <c r="F84" s="45"/>
    </row>
    <row r="85" spans="1:6" ht="39.6" x14ac:dyDescent="0.25">
      <c r="A85" s="40" t="s">
        <v>173</v>
      </c>
      <c r="B85" s="41" t="s">
        <v>174</v>
      </c>
      <c r="C85" s="42" t="s">
        <v>88</v>
      </c>
      <c r="D85" s="43">
        <v>3.5939999999999999</v>
      </c>
      <c r="E85" s="44" t="s">
        <v>175</v>
      </c>
      <c r="F85" s="45"/>
    </row>
    <row r="86" spans="1:6" ht="26.4" x14ac:dyDescent="0.25">
      <c r="A86" s="40" t="s">
        <v>176</v>
      </c>
      <c r="B86" s="41" t="s">
        <v>177</v>
      </c>
      <c r="C86" s="42" t="s">
        <v>165</v>
      </c>
      <c r="D86" s="43">
        <v>-439.90559999999999</v>
      </c>
      <c r="E86" s="44" t="s">
        <v>178</v>
      </c>
      <c r="F86" s="45"/>
    </row>
    <row r="87" spans="1:6" ht="39.6" x14ac:dyDescent="0.25">
      <c r="A87" s="40" t="s">
        <v>179</v>
      </c>
      <c r="B87" s="41" t="s">
        <v>168</v>
      </c>
      <c r="C87" s="42" t="s">
        <v>165</v>
      </c>
      <c r="D87" s="43">
        <v>439.90559999999999</v>
      </c>
      <c r="E87" s="44" t="s">
        <v>169</v>
      </c>
      <c r="F87" s="45"/>
    </row>
    <row r="88" spans="1:6" ht="26.4" x14ac:dyDescent="0.25">
      <c r="A88" s="40" t="s">
        <v>180</v>
      </c>
      <c r="B88" s="41" t="s">
        <v>181</v>
      </c>
      <c r="C88" s="42" t="s">
        <v>88</v>
      </c>
      <c r="D88" s="43">
        <v>0.15579000000000001</v>
      </c>
      <c r="E88" s="44" t="s">
        <v>182</v>
      </c>
      <c r="F88" s="45"/>
    </row>
    <row r="89" spans="1:6" ht="26.4" x14ac:dyDescent="0.25">
      <c r="A89" s="40" t="s">
        <v>183</v>
      </c>
      <c r="B89" s="41" t="s">
        <v>184</v>
      </c>
      <c r="C89" s="42" t="s">
        <v>165</v>
      </c>
      <c r="D89" s="43">
        <v>1.92</v>
      </c>
      <c r="E89" s="44" t="s">
        <v>185</v>
      </c>
      <c r="F89" s="45"/>
    </row>
    <row r="90" spans="1:6" ht="19.8" customHeight="1" x14ac:dyDescent="0.25">
      <c r="A90" s="47" t="s">
        <v>186</v>
      </c>
      <c r="B90" s="39"/>
      <c r="C90" s="39"/>
      <c r="D90" s="39"/>
      <c r="E90" s="39"/>
      <c r="F90" s="39"/>
    </row>
    <row r="91" spans="1:6" ht="20.7" customHeight="1" x14ac:dyDescent="0.25">
      <c r="A91" s="38" t="s">
        <v>187</v>
      </c>
      <c r="B91" s="39"/>
      <c r="C91" s="39"/>
      <c r="D91" s="39"/>
      <c r="E91" s="39"/>
      <c r="F91" s="39"/>
    </row>
    <row r="92" spans="1:6" ht="19.8" customHeight="1" x14ac:dyDescent="0.25">
      <c r="A92" s="47" t="s">
        <v>188</v>
      </c>
      <c r="B92" s="39"/>
      <c r="C92" s="39"/>
      <c r="D92" s="39"/>
      <c r="E92" s="39"/>
      <c r="F92" s="39"/>
    </row>
    <row r="93" spans="1:6" ht="79.2" x14ac:dyDescent="0.25">
      <c r="A93" s="40" t="s">
        <v>189</v>
      </c>
      <c r="B93" s="41" t="s">
        <v>190</v>
      </c>
      <c r="C93" s="42" t="s">
        <v>32</v>
      </c>
      <c r="D93" s="43">
        <v>111.72</v>
      </c>
      <c r="E93" s="44" t="s">
        <v>191</v>
      </c>
      <c r="F93" s="45"/>
    </row>
    <row r="94" spans="1:6" ht="26.4" x14ac:dyDescent="0.25">
      <c r="A94" s="40" t="s">
        <v>192</v>
      </c>
      <c r="B94" s="41" t="s">
        <v>193</v>
      </c>
      <c r="C94" s="42" t="s">
        <v>32</v>
      </c>
      <c r="D94" s="43">
        <v>4.4687999999999999</v>
      </c>
      <c r="E94" s="44" t="s">
        <v>194</v>
      </c>
      <c r="F94" s="45"/>
    </row>
    <row r="95" spans="1:6" ht="39.6" x14ac:dyDescent="0.25">
      <c r="A95" s="40" t="s">
        <v>195</v>
      </c>
      <c r="B95" s="41" t="s">
        <v>196</v>
      </c>
      <c r="C95" s="42" t="s">
        <v>32</v>
      </c>
      <c r="D95" s="43">
        <v>67.165000000000006</v>
      </c>
      <c r="E95" s="44" t="s">
        <v>197</v>
      </c>
      <c r="F95" s="45"/>
    </row>
    <row r="96" spans="1:6" ht="39.6" x14ac:dyDescent="0.25">
      <c r="A96" s="40" t="s">
        <v>198</v>
      </c>
      <c r="B96" s="41" t="s">
        <v>199</v>
      </c>
      <c r="C96" s="42" t="s">
        <v>200</v>
      </c>
      <c r="D96" s="43">
        <v>13.3</v>
      </c>
      <c r="E96" s="44" t="s">
        <v>201</v>
      </c>
      <c r="F96" s="45"/>
    </row>
    <row r="97" spans="1:6" ht="26.4" x14ac:dyDescent="0.25">
      <c r="A97" s="40" t="s">
        <v>202</v>
      </c>
      <c r="B97" s="41" t="s">
        <v>203</v>
      </c>
      <c r="C97" s="42" t="s">
        <v>32</v>
      </c>
      <c r="D97" s="43">
        <v>13.3</v>
      </c>
      <c r="E97" s="44" t="s">
        <v>204</v>
      </c>
      <c r="F97" s="45"/>
    </row>
    <row r="98" spans="1:6" ht="19.8" customHeight="1" x14ac:dyDescent="0.25">
      <c r="A98" s="47" t="s">
        <v>205</v>
      </c>
      <c r="B98" s="39"/>
      <c r="C98" s="39"/>
      <c r="D98" s="39"/>
      <c r="E98" s="39"/>
      <c r="F98" s="39"/>
    </row>
    <row r="99" spans="1:6" ht="39.6" x14ac:dyDescent="0.25">
      <c r="A99" s="40" t="s">
        <v>206</v>
      </c>
      <c r="B99" s="41" t="s">
        <v>207</v>
      </c>
      <c r="C99" s="42" t="s">
        <v>32</v>
      </c>
      <c r="D99" s="43">
        <v>37.68</v>
      </c>
      <c r="E99" s="44" t="s">
        <v>208</v>
      </c>
      <c r="F99" s="45"/>
    </row>
    <row r="100" spans="1:6" ht="39.6" x14ac:dyDescent="0.25">
      <c r="A100" s="40" t="s">
        <v>209</v>
      </c>
      <c r="B100" s="41" t="s">
        <v>196</v>
      </c>
      <c r="C100" s="42" t="s">
        <v>32</v>
      </c>
      <c r="D100" s="46">
        <v>38.056800000000003</v>
      </c>
      <c r="E100" s="44" t="s">
        <v>197</v>
      </c>
      <c r="F100" s="45"/>
    </row>
    <row r="101" spans="1:6" ht="39.6" x14ac:dyDescent="0.25">
      <c r="A101" s="40" t="s">
        <v>210</v>
      </c>
      <c r="B101" s="41" t="s">
        <v>211</v>
      </c>
      <c r="C101" s="42" t="s">
        <v>45</v>
      </c>
      <c r="D101" s="46">
        <v>0.77239999999999998</v>
      </c>
      <c r="E101" s="44" t="s">
        <v>212</v>
      </c>
      <c r="F101" s="45"/>
    </row>
    <row r="102" spans="1:6" ht="19.8" customHeight="1" x14ac:dyDescent="0.25">
      <c r="A102" s="47" t="s">
        <v>213</v>
      </c>
      <c r="B102" s="39"/>
      <c r="C102" s="39"/>
      <c r="D102" s="39"/>
      <c r="E102" s="39"/>
      <c r="F102" s="39"/>
    </row>
    <row r="103" spans="1:6" ht="39.6" x14ac:dyDescent="0.25">
      <c r="A103" s="40" t="s">
        <v>214</v>
      </c>
      <c r="B103" s="41" t="s">
        <v>215</v>
      </c>
      <c r="C103" s="42" t="s">
        <v>32</v>
      </c>
      <c r="D103" s="43">
        <v>41.5</v>
      </c>
      <c r="E103" s="44" t="s">
        <v>208</v>
      </c>
      <c r="F103" s="45"/>
    </row>
    <row r="104" spans="1:6" ht="39.6" x14ac:dyDescent="0.25">
      <c r="A104" s="40" t="s">
        <v>216</v>
      </c>
      <c r="B104" s="41" t="s">
        <v>196</v>
      </c>
      <c r="C104" s="42" t="s">
        <v>32</v>
      </c>
      <c r="D104" s="46">
        <v>41.914999999999999</v>
      </c>
      <c r="E104" s="44" t="s">
        <v>197</v>
      </c>
      <c r="F104" s="45"/>
    </row>
    <row r="105" spans="1:6" ht="39.6" x14ac:dyDescent="0.25">
      <c r="A105" s="40" t="s">
        <v>217</v>
      </c>
      <c r="B105" s="41" t="s">
        <v>211</v>
      </c>
      <c r="C105" s="42" t="s">
        <v>45</v>
      </c>
      <c r="D105" s="46">
        <v>0.85075000000000001</v>
      </c>
      <c r="E105" s="44" t="s">
        <v>212</v>
      </c>
      <c r="F105" s="45"/>
    </row>
    <row r="106" spans="1:6" ht="19.8" customHeight="1" x14ac:dyDescent="0.25">
      <c r="A106" s="47" t="s">
        <v>218</v>
      </c>
      <c r="B106" s="39"/>
      <c r="C106" s="39"/>
      <c r="D106" s="39"/>
      <c r="E106" s="39"/>
      <c r="F106" s="39"/>
    </row>
    <row r="107" spans="1:6" ht="39.6" x14ac:dyDescent="0.25">
      <c r="A107" s="40" t="s">
        <v>219</v>
      </c>
      <c r="B107" s="41" t="s">
        <v>220</v>
      </c>
      <c r="C107" s="42" t="s">
        <v>88</v>
      </c>
      <c r="D107" s="43">
        <v>1.0580000000000001</v>
      </c>
      <c r="E107" s="44" t="s">
        <v>221</v>
      </c>
      <c r="F107" s="45"/>
    </row>
    <row r="108" spans="1:6" ht="66" x14ac:dyDescent="0.25">
      <c r="A108" s="40" t="s">
        <v>222</v>
      </c>
      <c r="B108" s="41" t="s">
        <v>223</v>
      </c>
      <c r="C108" s="42" t="s">
        <v>32</v>
      </c>
      <c r="D108" s="43">
        <v>12.82296</v>
      </c>
      <c r="E108" s="44" t="s">
        <v>197</v>
      </c>
      <c r="F108" s="45"/>
    </row>
    <row r="109" spans="1:6" ht="39.6" x14ac:dyDescent="0.25">
      <c r="A109" s="40" t="s">
        <v>224</v>
      </c>
      <c r="B109" s="41" t="s">
        <v>211</v>
      </c>
      <c r="C109" s="42" t="s">
        <v>45</v>
      </c>
      <c r="D109" s="46">
        <v>0.224444</v>
      </c>
      <c r="E109" s="44" t="s">
        <v>212</v>
      </c>
      <c r="F109" s="45"/>
    </row>
    <row r="110" spans="1:6" ht="20.7" customHeight="1" x14ac:dyDescent="0.25">
      <c r="A110" s="38" t="s">
        <v>225</v>
      </c>
      <c r="B110" s="39"/>
      <c r="C110" s="39"/>
      <c r="D110" s="39"/>
      <c r="E110" s="39"/>
      <c r="F110" s="39"/>
    </row>
    <row r="111" spans="1:6" ht="79.2" x14ac:dyDescent="0.25">
      <c r="A111" s="40" t="s">
        <v>226</v>
      </c>
      <c r="B111" s="41" t="s">
        <v>227</v>
      </c>
      <c r="C111" s="42" t="s">
        <v>88</v>
      </c>
      <c r="D111" s="43">
        <v>0.252</v>
      </c>
      <c r="E111" s="44" t="s">
        <v>228</v>
      </c>
      <c r="F111" s="45"/>
    </row>
    <row r="112" spans="1:6" ht="52.8" x14ac:dyDescent="0.25">
      <c r="A112" s="40" t="s">
        <v>229</v>
      </c>
      <c r="B112" s="41" t="s">
        <v>230</v>
      </c>
      <c r="C112" s="42" t="s">
        <v>165</v>
      </c>
      <c r="D112" s="43">
        <v>9</v>
      </c>
      <c r="E112" s="44" t="s">
        <v>231</v>
      </c>
      <c r="F112" s="45"/>
    </row>
    <row r="113" spans="1:6" ht="52.8" x14ac:dyDescent="0.25">
      <c r="A113" s="40" t="s">
        <v>232</v>
      </c>
      <c r="B113" s="41" t="s">
        <v>233</v>
      </c>
      <c r="C113" s="42" t="s">
        <v>165</v>
      </c>
      <c r="D113" s="43">
        <v>16.2</v>
      </c>
      <c r="E113" s="44" t="s">
        <v>234</v>
      </c>
      <c r="F113" s="45"/>
    </row>
    <row r="114" spans="1:6" ht="52.8" x14ac:dyDescent="0.25">
      <c r="A114" s="40" t="s">
        <v>235</v>
      </c>
      <c r="B114" s="41" t="s">
        <v>236</v>
      </c>
      <c r="C114" s="42" t="s">
        <v>88</v>
      </c>
      <c r="D114" s="43">
        <v>7.1999999999999995E-2</v>
      </c>
      <c r="E114" s="44" t="s">
        <v>237</v>
      </c>
      <c r="F114" s="45"/>
    </row>
    <row r="115" spans="1:6" ht="52.8" x14ac:dyDescent="0.25">
      <c r="A115" s="40" t="s">
        <v>238</v>
      </c>
      <c r="B115" s="41" t="s">
        <v>239</v>
      </c>
      <c r="C115" s="42" t="s">
        <v>165</v>
      </c>
      <c r="D115" s="43">
        <v>7.2</v>
      </c>
      <c r="E115" s="44" t="s">
        <v>240</v>
      </c>
      <c r="F115" s="45"/>
    </row>
    <row r="116" spans="1:6" ht="26.4" x14ac:dyDescent="0.25">
      <c r="A116" s="40" t="s">
        <v>241</v>
      </c>
      <c r="B116" s="41" t="s">
        <v>242</v>
      </c>
      <c r="C116" s="42" t="s">
        <v>243</v>
      </c>
      <c r="D116" s="43">
        <v>0.216</v>
      </c>
      <c r="E116" s="44" t="s">
        <v>244</v>
      </c>
      <c r="F116" s="45"/>
    </row>
    <row r="117" spans="1:6" ht="26.4" x14ac:dyDescent="0.25">
      <c r="A117" s="40" t="s">
        <v>245</v>
      </c>
      <c r="B117" s="41" t="s">
        <v>246</v>
      </c>
      <c r="C117" s="42" t="s">
        <v>247</v>
      </c>
      <c r="D117" s="46">
        <v>21.6</v>
      </c>
      <c r="E117" s="44" t="s">
        <v>248</v>
      </c>
      <c r="F117" s="45"/>
    </row>
    <row r="118" spans="1:6" ht="39.6" x14ac:dyDescent="0.25">
      <c r="A118" s="40" t="s">
        <v>249</v>
      </c>
      <c r="B118" s="41" t="s">
        <v>250</v>
      </c>
      <c r="C118" s="42" t="s">
        <v>251</v>
      </c>
      <c r="D118" s="43">
        <v>2.8</v>
      </c>
      <c r="E118" s="44" t="s">
        <v>252</v>
      </c>
      <c r="F118" s="45"/>
    </row>
    <row r="119" spans="1:6" ht="39.6" x14ac:dyDescent="0.25">
      <c r="A119" s="40" t="s">
        <v>253</v>
      </c>
      <c r="B119" s="41" t="s">
        <v>254</v>
      </c>
      <c r="C119" s="42" t="s">
        <v>88</v>
      </c>
      <c r="D119" s="43">
        <v>0.216</v>
      </c>
      <c r="E119" s="44" t="s">
        <v>255</v>
      </c>
      <c r="F119" s="45"/>
    </row>
    <row r="120" spans="1:6" ht="39.6" x14ac:dyDescent="0.25">
      <c r="A120" s="40" t="s">
        <v>256</v>
      </c>
      <c r="B120" s="41" t="s">
        <v>257</v>
      </c>
      <c r="C120" s="42" t="s">
        <v>247</v>
      </c>
      <c r="D120" s="46">
        <v>21.6</v>
      </c>
      <c r="E120" s="44" t="s">
        <v>258</v>
      </c>
      <c r="F120" s="45"/>
    </row>
    <row r="121" spans="1:6" ht="26.4" x14ac:dyDescent="0.25">
      <c r="A121" s="40" t="s">
        <v>259</v>
      </c>
      <c r="B121" s="41" t="s">
        <v>260</v>
      </c>
      <c r="C121" s="42" t="s">
        <v>165</v>
      </c>
      <c r="D121" s="43">
        <v>9.1999999999999993</v>
      </c>
      <c r="E121" s="44" t="s">
        <v>261</v>
      </c>
      <c r="F121" s="45"/>
    </row>
    <row r="122" spans="1:6" ht="39.6" x14ac:dyDescent="0.25">
      <c r="A122" s="40" t="s">
        <v>262</v>
      </c>
      <c r="B122" s="41" t="s">
        <v>263</v>
      </c>
      <c r="C122" s="42" t="s">
        <v>165</v>
      </c>
      <c r="D122" s="43">
        <v>9.1999999999999993</v>
      </c>
      <c r="E122" s="44" t="s">
        <v>264</v>
      </c>
      <c r="F122" s="45"/>
    </row>
    <row r="123" spans="1:6" ht="39.6" x14ac:dyDescent="0.25">
      <c r="A123" s="40" t="s">
        <v>265</v>
      </c>
      <c r="B123" s="41" t="s">
        <v>266</v>
      </c>
      <c r="C123" s="42" t="s">
        <v>88</v>
      </c>
      <c r="D123" s="43">
        <v>9.1999999999999998E-2</v>
      </c>
      <c r="E123" s="44" t="s">
        <v>267</v>
      </c>
      <c r="F123" s="45"/>
    </row>
    <row r="124" spans="1:6" ht="52.8" x14ac:dyDescent="0.25">
      <c r="A124" s="40" t="s">
        <v>268</v>
      </c>
      <c r="B124" s="41" t="s">
        <v>269</v>
      </c>
      <c r="C124" s="42" t="s">
        <v>165</v>
      </c>
      <c r="D124" s="43">
        <v>9.1999999999999993</v>
      </c>
      <c r="E124" s="44" t="s">
        <v>270</v>
      </c>
      <c r="F124" s="45"/>
    </row>
    <row r="125" spans="1:6" ht="52.8" x14ac:dyDescent="0.25">
      <c r="A125" s="40" t="s">
        <v>271</v>
      </c>
      <c r="B125" s="41" t="s">
        <v>272</v>
      </c>
      <c r="C125" s="42" t="s">
        <v>88</v>
      </c>
      <c r="D125" s="43">
        <v>0.13439999999999999</v>
      </c>
      <c r="E125" s="44" t="s">
        <v>273</v>
      </c>
      <c r="F125" s="45"/>
    </row>
    <row r="126" spans="1:6" ht="52.8" x14ac:dyDescent="0.25">
      <c r="A126" s="40" t="s">
        <v>274</v>
      </c>
      <c r="B126" s="41" t="s">
        <v>275</v>
      </c>
      <c r="C126" s="42" t="s">
        <v>276</v>
      </c>
      <c r="D126" s="46">
        <v>8</v>
      </c>
      <c r="E126" s="44" t="s">
        <v>277</v>
      </c>
      <c r="F126" s="45"/>
    </row>
    <row r="127" spans="1:6" ht="26.4" x14ac:dyDescent="0.25">
      <c r="A127" s="40" t="s">
        <v>278</v>
      </c>
      <c r="B127" s="41" t="s">
        <v>279</v>
      </c>
      <c r="C127" s="42" t="s">
        <v>247</v>
      </c>
      <c r="D127" s="46">
        <v>88.703999999999994</v>
      </c>
      <c r="E127" s="44" t="s">
        <v>280</v>
      </c>
      <c r="F127" s="45"/>
    </row>
    <row r="128" spans="1:6" ht="26.4" x14ac:dyDescent="0.25">
      <c r="A128" s="40" t="s">
        <v>281</v>
      </c>
      <c r="B128" s="41" t="s">
        <v>282</v>
      </c>
      <c r="C128" s="42" t="s">
        <v>165</v>
      </c>
      <c r="D128" s="43">
        <v>12.865</v>
      </c>
      <c r="E128" s="44" t="s">
        <v>283</v>
      </c>
      <c r="F128" s="45"/>
    </row>
    <row r="129" spans="1:6" ht="52.8" x14ac:dyDescent="0.25">
      <c r="A129" s="40" t="s">
        <v>284</v>
      </c>
      <c r="B129" s="41" t="s">
        <v>285</v>
      </c>
      <c r="C129" s="42" t="s">
        <v>88</v>
      </c>
      <c r="D129" s="43">
        <v>0.27300000000000002</v>
      </c>
      <c r="E129" s="44" t="s">
        <v>286</v>
      </c>
      <c r="F129" s="45"/>
    </row>
    <row r="130" spans="1:6" ht="52.8" x14ac:dyDescent="0.25">
      <c r="A130" s="40" t="s">
        <v>287</v>
      </c>
      <c r="B130" s="41" t="s">
        <v>275</v>
      </c>
      <c r="C130" s="42" t="s">
        <v>276</v>
      </c>
      <c r="D130" s="46">
        <v>13</v>
      </c>
      <c r="E130" s="44" t="s">
        <v>277</v>
      </c>
      <c r="F130" s="45"/>
    </row>
    <row r="131" spans="1:6" ht="26.4" x14ac:dyDescent="0.25">
      <c r="A131" s="40" t="s">
        <v>288</v>
      </c>
      <c r="B131" s="41" t="s">
        <v>279</v>
      </c>
      <c r="C131" s="42" t="s">
        <v>247</v>
      </c>
      <c r="D131" s="43">
        <v>64.564499999999995</v>
      </c>
      <c r="E131" s="44" t="s">
        <v>280</v>
      </c>
      <c r="F131" s="45"/>
    </row>
    <row r="132" spans="1:6" ht="26.4" x14ac:dyDescent="0.25">
      <c r="A132" s="40" t="s">
        <v>289</v>
      </c>
      <c r="B132" s="41" t="s">
        <v>282</v>
      </c>
      <c r="C132" s="42" t="s">
        <v>165</v>
      </c>
      <c r="D132" s="43">
        <v>26.300625</v>
      </c>
      <c r="E132" s="44" t="s">
        <v>283</v>
      </c>
      <c r="F132" s="45"/>
    </row>
    <row r="133" spans="1:6" ht="20.7" customHeight="1" x14ac:dyDescent="0.25">
      <c r="A133" s="38" t="s">
        <v>290</v>
      </c>
      <c r="B133" s="39"/>
      <c r="C133" s="39"/>
      <c r="D133" s="39"/>
      <c r="E133" s="39"/>
      <c r="F133" s="39"/>
    </row>
    <row r="134" spans="1:6" ht="19.8" customHeight="1" x14ac:dyDescent="0.25">
      <c r="A134" s="47" t="s">
        <v>291</v>
      </c>
      <c r="B134" s="39"/>
      <c r="C134" s="39"/>
      <c r="D134" s="39"/>
      <c r="E134" s="39"/>
      <c r="F134" s="39"/>
    </row>
    <row r="135" spans="1:6" ht="26.4" x14ac:dyDescent="0.25">
      <c r="A135" s="40" t="s">
        <v>292</v>
      </c>
      <c r="B135" s="41" t="s">
        <v>293</v>
      </c>
      <c r="C135" s="42" t="s">
        <v>88</v>
      </c>
      <c r="D135" s="43">
        <v>0.47108</v>
      </c>
      <c r="E135" s="44" t="s">
        <v>294</v>
      </c>
      <c r="F135" s="45"/>
    </row>
    <row r="136" spans="1:6" ht="26.4" x14ac:dyDescent="0.25">
      <c r="A136" s="40" t="s">
        <v>295</v>
      </c>
      <c r="B136" s="41" t="s">
        <v>296</v>
      </c>
      <c r="C136" s="42" t="s">
        <v>88</v>
      </c>
      <c r="D136" s="43">
        <v>0.47108</v>
      </c>
      <c r="E136" s="44" t="s">
        <v>297</v>
      </c>
      <c r="F136" s="45"/>
    </row>
    <row r="137" spans="1:6" ht="26.4" x14ac:dyDescent="0.25">
      <c r="A137" s="40" t="s">
        <v>298</v>
      </c>
      <c r="B137" s="41" t="s">
        <v>299</v>
      </c>
      <c r="C137" s="42" t="s">
        <v>300</v>
      </c>
      <c r="D137" s="46">
        <v>9.4215999999999998</v>
      </c>
      <c r="E137" s="44" t="s">
        <v>301</v>
      </c>
      <c r="F137" s="45"/>
    </row>
    <row r="138" spans="1:6" ht="26.4" x14ac:dyDescent="0.25">
      <c r="A138" s="40" t="s">
        <v>302</v>
      </c>
      <c r="B138" s="41" t="s">
        <v>303</v>
      </c>
      <c r="C138" s="42" t="s">
        <v>45</v>
      </c>
      <c r="D138" s="46">
        <v>1.4132E-2</v>
      </c>
      <c r="E138" s="44" t="s">
        <v>304</v>
      </c>
      <c r="F138" s="45"/>
    </row>
    <row r="139" spans="1:6" ht="19.8" customHeight="1" x14ac:dyDescent="0.25">
      <c r="A139" s="47" t="s">
        <v>305</v>
      </c>
      <c r="B139" s="39"/>
      <c r="C139" s="39"/>
      <c r="D139" s="39"/>
      <c r="E139" s="39"/>
      <c r="F139" s="39"/>
    </row>
    <row r="140" spans="1:6" ht="39.6" x14ac:dyDescent="0.25">
      <c r="A140" s="40" t="s">
        <v>306</v>
      </c>
      <c r="B140" s="41" t="s">
        <v>307</v>
      </c>
      <c r="C140" s="42" t="s">
        <v>88</v>
      </c>
      <c r="D140" s="43">
        <v>2.9398</v>
      </c>
      <c r="E140" s="44" t="s">
        <v>308</v>
      </c>
      <c r="F140" s="45"/>
    </row>
    <row r="141" spans="1:6" ht="39.6" x14ac:dyDescent="0.25">
      <c r="A141" s="40" t="s">
        <v>309</v>
      </c>
      <c r="B141" s="41" t="s">
        <v>310</v>
      </c>
      <c r="C141" s="42" t="s">
        <v>88</v>
      </c>
      <c r="D141" s="43">
        <v>2.9398</v>
      </c>
      <c r="E141" s="44" t="s">
        <v>311</v>
      </c>
      <c r="F141" s="45"/>
    </row>
    <row r="142" spans="1:6" ht="39.6" x14ac:dyDescent="0.25">
      <c r="A142" s="40" t="s">
        <v>312</v>
      </c>
      <c r="B142" s="41" t="s">
        <v>313</v>
      </c>
      <c r="C142" s="42" t="s">
        <v>88</v>
      </c>
      <c r="D142" s="43">
        <v>2.9398</v>
      </c>
      <c r="E142" s="44" t="s">
        <v>314</v>
      </c>
      <c r="F142" s="45"/>
    </row>
    <row r="143" spans="1:6" ht="26.4" x14ac:dyDescent="0.25">
      <c r="A143" s="40" t="s">
        <v>315</v>
      </c>
      <c r="B143" s="41" t="s">
        <v>303</v>
      </c>
      <c r="C143" s="42" t="s">
        <v>45</v>
      </c>
      <c r="D143" s="46">
        <v>9.7013000000000002E-2</v>
      </c>
      <c r="E143" s="44" t="s">
        <v>304</v>
      </c>
      <c r="F143" s="45"/>
    </row>
    <row r="144" spans="1:6" ht="26.4" x14ac:dyDescent="0.25">
      <c r="A144" s="40" t="s">
        <v>316</v>
      </c>
      <c r="B144" s="41" t="s">
        <v>299</v>
      </c>
      <c r="C144" s="42" t="s">
        <v>300</v>
      </c>
      <c r="D144" s="46">
        <v>64.675600000000003</v>
      </c>
      <c r="E144" s="44" t="s">
        <v>301</v>
      </c>
      <c r="F144" s="45"/>
    </row>
    <row r="145" spans="1:6" ht="19.8" customHeight="1" x14ac:dyDescent="0.25">
      <c r="A145" s="47" t="s">
        <v>317</v>
      </c>
      <c r="B145" s="39"/>
      <c r="C145" s="39"/>
      <c r="D145" s="39"/>
      <c r="E145" s="39"/>
      <c r="F145" s="39"/>
    </row>
    <row r="146" spans="1:6" ht="52.8" x14ac:dyDescent="0.25">
      <c r="A146" s="40" t="s">
        <v>318</v>
      </c>
      <c r="B146" s="41" t="s">
        <v>319</v>
      </c>
      <c r="C146" s="42" t="s">
        <v>88</v>
      </c>
      <c r="D146" s="43">
        <v>8.1346000000000007</v>
      </c>
      <c r="E146" s="44" t="s">
        <v>320</v>
      </c>
      <c r="F146" s="45"/>
    </row>
    <row r="147" spans="1:6" ht="39.6" x14ac:dyDescent="0.25">
      <c r="A147" s="40" t="s">
        <v>321</v>
      </c>
      <c r="B147" s="41" t="s">
        <v>322</v>
      </c>
      <c r="C147" s="42" t="s">
        <v>45</v>
      </c>
      <c r="D147" s="43">
        <v>17.305440000000001</v>
      </c>
      <c r="E147" s="44" t="s">
        <v>323</v>
      </c>
      <c r="F147" s="45"/>
    </row>
    <row r="148" spans="1:6" ht="66" x14ac:dyDescent="0.25">
      <c r="A148" s="40" t="s">
        <v>324</v>
      </c>
      <c r="B148" s="41" t="s">
        <v>325</v>
      </c>
      <c r="C148" s="42" t="s">
        <v>45</v>
      </c>
      <c r="D148" s="43">
        <v>2.9567999999999999</v>
      </c>
      <c r="E148" s="44" t="s">
        <v>326</v>
      </c>
      <c r="F148" s="45"/>
    </row>
    <row r="149" spans="1:6" ht="66" x14ac:dyDescent="0.25">
      <c r="A149" s="40" t="s">
        <v>327</v>
      </c>
      <c r="B149" s="41" t="s">
        <v>328</v>
      </c>
      <c r="C149" s="42" t="s">
        <v>88</v>
      </c>
      <c r="D149" s="43">
        <v>1.232</v>
      </c>
      <c r="E149" s="44" t="s">
        <v>329</v>
      </c>
      <c r="F149" s="45"/>
    </row>
    <row r="150" spans="1:6" ht="26.4" x14ac:dyDescent="0.25">
      <c r="A150" s="40" t="s">
        <v>330</v>
      </c>
      <c r="B150" s="41" t="s">
        <v>331</v>
      </c>
      <c r="C150" s="42" t="s">
        <v>45</v>
      </c>
      <c r="D150" s="46">
        <v>6.1600000000000002E-2</v>
      </c>
      <c r="E150" s="44" t="s">
        <v>332</v>
      </c>
      <c r="F150" s="45"/>
    </row>
    <row r="151" spans="1:6" ht="52.8" x14ac:dyDescent="0.25">
      <c r="A151" s="40" t="s">
        <v>333</v>
      </c>
      <c r="B151" s="41" t="s">
        <v>334</v>
      </c>
      <c r="C151" s="42" t="s">
        <v>165</v>
      </c>
      <c r="D151" s="46">
        <v>123.2</v>
      </c>
      <c r="E151" s="44" t="s">
        <v>335</v>
      </c>
      <c r="F151" s="45"/>
    </row>
    <row r="152" spans="1:6" ht="26.4" x14ac:dyDescent="0.25">
      <c r="A152" s="40" t="s">
        <v>336</v>
      </c>
      <c r="B152" s="41" t="s">
        <v>337</v>
      </c>
      <c r="C152" s="42" t="s">
        <v>45</v>
      </c>
      <c r="D152" s="46">
        <v>0.46200000000000002</v>
      </c>
      <c r="E152" s="44" t="s">
        <v>338</v>
      </c>
      <c r="F152" s="45"/>
    </row>
    <row r="153" spans="1:6" ht="39.6" x14ac:dyDescent="0.25">
      <c r="A153" s="40" t="s">
        <v>339</v>
      </c>
      <c r="B153" s="41" t="s">
        <v>340</v>
      </c>
      <c r="C153" s="42" t="s">
        <v>88</v>
      </c>
      <c r="D153" s="43">
        <v>7.2106000000000003</v>
      </c>
      <c r="E153" s="44" t="s">
        <v>341</v>
      </c>
      <c r="F153" s="45"/>
    </row>
    <row r="154" spans="1:6" ht="26.4" x14ac:dyDescent="0.25">
      <c r="A154" s="40" t="s">
        <v>342</v>
      </c>
      <c r="B154" s="41" t="s">
        <v>343</v>
      </c>
      <c r="C154" s="42" t="s">
        <v>165</v>
      </c>
      <c r="D154" s="46">
        <v>814.79780000000005</v>
      </c>
      <c r="E154" s="44" t="s">
        <v>344</v>
      </c>
      <c r="F154" s="45"/>
    </row>
    <row r="155" spans="1:6" ht="20.7" customHeight="1" x14ac:dyDescent="0.25">
      <c r="A155" s="38" t="s">
        <v>345</v>
      </c>
      <c r="B155" s="39"/>
      <c r="C155" s="39"/>
      <c r="D155" s="39"/>
      <c r="E155" s="39"/>
      <c r="F155" s="39"/>
    </row>
    <row r="156" spans="1:6" ht="19.8" customHeight="1" x14ac:dyDescent="0.25">
      <c r="A156" s="47" t="s">
        <v>346</v>
      </c>
      <c r="B156" s="39"/>
      <c r="C156" s="39"/>
      <c r="D156" s="39"/>
      <c r="E156" s="39"/>
      <c r="F156" s="39"/>
    </row>
    <row r="157" spans="1:6" ht="26.4" x14ac:dyDescent="0.25">
      <c r="A157" s="40" t="s">
        <v>347</v>
      </c>
      <c r="B157" s="41" t="s">
        <v>348</v>
      </c>
      <c r="C157" s="42" t="s">
        <v>88</v>
      </c>
      <c r="D157" s="43">
        <v>2.2431000000000001</v>
      </c>
      <c r="E157" s="44" t="s">
        <v>349</v>
      </c>
      <c r="F157" s="45"/>
    </row>
    <row r="158" spans="1:6" ht="39.6" x14ac:dyDescent="0.25">
      <c r="A158" s="40" t="s">
        <v>350</v>
      </c>
      <c r="B158" s="41" t="s">
        <v>351</v>
      </c>
      <c r="C158" s="42" t="s">
        <v>165</v>
      </c>
      <c r="D158" s="46">
        <v>229.91775000000001</v>
      </c>
      <c r="E158" s="44" t="s">
        <v>352</v>
      </c>
      <c r="F158" s="45"/>
    </row>
    <row r="159" spans="1:6" ht="26.4" x14ac:dyDescent="0.25">
      <c r="A159" s="40" t="s">
        <v>353</v>
      </c>
      <c r="B159" s="41" t="s">
        <v>354</v>
      </c>
      <c r="C159" s="42" t="s">
        <v>88</v>
      </c>
      <c r="D159" s="43">
        <v>2.2431000000000001</v>
      </c>
      <c r="E159" s="44" t="s">
        <v>355</v>
      </c>
      <c r="F159" s="45"/>
    </row>
    <row r="160" spans="1:6" ht="26.4" x14ac:dyDescent="0.25">
      <c r="A160" s="40" t="s">
        <v>356</v>
      </c>
      <c r="B160" s="41" t="s">
        <v>357</v>
      </c>
      <c r="C160" s="42" t="s">
        <v>32</v>
      </c>
      <c r="D160" s="46">
        <v>4.5759239999999997</v>
      </c>
      <c r="E160" s="44" t="s">
        <v>358</v>
      </c>
      <c r="F160" s="45"/>
    </row>
    <row r="161" spans="1:6" ht="52.8" x14ac:dyDescent="0.25">
      <c r="A161" s="40" t="s">
        <v>359</v>
      </c>
      <c r="B161" s="41" t="s">
        <v>360</v>
      </c>
      <c r="C161" s="42" t="s">
        <v>88</v>
      </c>
      <c r="D161" s="43">
        <v>2.2431000000000001</v>
      </c>
      <c r="E161" s="44" t="s">
        <v>361</v>
      </c>
      <c r="F161" s="45"/>
    </row>
    <row r="162" spans="1:6" ht="26.4" x14ac:dyDescent="0.25">
      <c r="A162" s="40" t="s">
        <v>362</v>
      </c>
      <c r="B162" s="41" t="s">
        <v>357</v>
      </c>
      <c r="C162" s="42" t="s">
        <v>32</v>
      </c>
      <c r="D162" s="46">
        <v>4.5759239999999997</v>
      </c>
      <c r="E162" s="44" t="s">
        <v>358</v>
      </c>
      <c r="F162" s="45"/>
    </row>
    <row r="163" spans="1:6" ht="39.6" x14ac:dyDescent="0.25">
      <c r="A163" s="40" t="s">
        <v>363</v>
      </c>
      <c r="B163" s="41" t="s">
        <v>364</v>
      </c>
      <c r="C163" s="42" t="s">
        <v>88</v>
      </c>
      <c r="D163" s="43">
        <v>2.2431000000000001</v>
      </c>
      <c r="E163" s="44" t="s">
        <v>116</v>
      </c>
      <c r="F163" s="45"/>
    </row>
    <row r="164" spans="1:6" ht="26.4" x14ac:dyDescent="0.25">
      <c r="A164" s="40" t="s">
        <v>365</v>
      </c>
      <c r="B164" s="41" t="s">
        <v>118</v>
      </c>
      <c r="C164" s="42" t="s">
        <v>32</v>
      </c>
      <c r="D164" s="43">
        <v>11.551964999999999</v>
      </c>
      <c r="E164" s="44" t="s">
        <v>119</v>
      </c>
      <c r="F164" s="45"/>
    </row>
    <row r="165" spans="1:6" ht="26.4" x14ac:dyDescent="0.25">
      <c r="A165" s="40" t="s">
        <v>366</v>
      </c>
      <c r="B165" s="41" t="s">
        <v>367</v>
      </c>
      <c r="C165" s="42" t="s">
        <v>88</v>
      </c>
      <c r="D165" s="43">
        <v>2.2431000000000001</v>
      </c>
      <c r="E165" s="44" t="s">
        <v>368</v>
      </c>
      <c r="F165" s="45"/>
    </row>
    <row r="166" spans="1:6" ht="19.8" customHeight="1" x14ac:dyDescent="0.25">
      <c r="A166" s="47" t="s">
        <v>369</v>
      </c>
      <c r="B166" s="39"/>
      <c r="C166" s="39"/>
      <c r="D166" s="39"/>
      <c r="E166" s="39"/>
      <c r="F166" s="39"/>
    </row>
    <row r="167" spans="1:6" ht="26.4" x14ac:dyDescent="0.25">
      <c r="A167" s="40" t="s">
        <v>370</v>
      </c>
      <c r="B167" s="41" t="s">
        <v>371</v>
      </c>
      <c r="C167" s="42" t="s">
        <v>88</v>
      </c>
      <c r="D167" s="43">
        <v>0.5131</v>
      </c>
      <c r="E167" s="44" t="s">
        <v>372</v>
      </c>
      <c r="F167" s="45"/>
    </row>
    <row r="168" spans="1:6" ht="26.4" x14ac:dyDescent="0.25">
      <c r="A168" s="40" t="s">
        <v>373</v>
      </c>
      <c r="B168" s="41" t="s">
        <v>374</v>
      </c>
      <c r="C168" s="42" t="s">
        <v>165</v>
      </c>
      <c r="D168" s="43">
        <v>-52.336199999999998</v>
      </c>
      <c r="E168" s="44" t="s">
        <v>375</v>
      </c>
      <c r="F168" s="45"/>
    </row>
    <row r="169" spans="1:6" ht="26.4" x14ac:dyDescent="0.25">
      <c r="A169" s="40" t="s">
        <v>376</v>
      </c>
      <c r="B169" s="41" t="s">
        <v>377</v>
      </c>
      <c r="C169" s="42" t="s">
        <v>165</v>
      </c>
      <c r="D169" s="43">
        <v>52.336199999999998</v>
      </c>
      <c r="E169" s="44" t="s">
        <v>378</v>
      </c>
      <c r="F169" s="45"/>
    </row>
    <row r="170" spans="1:6" ht="26.4" x14ac:dyDescent="0.25">
      <c r="A170" s="40" t="s">
        <v>379</v>
      </c>
      <c r="B170" s="41" t="s">
        <v>380</v>
      </c>
      <c r="C170" s="42" t="s">
        <v>300</v>
      </c>
      <c r="D170" s="43">
        <v>12.314399999999999</v>
      </c>
      <c r="E170" s="44" t="s">
        <v>381</v>
      </c>
      <c r="F170" s="45"/>
    </row>
    <row r="171" spans="1:6" ht="26.4" x14ac:dyDescent="0.25">
      <c r="A171" s="40" t="s">
        <v>382</v>
      </c>
      <c r="B171" s="41" t="s">
        <v>337</v>
      </c>
      <c r="C171" s="42" t="s">
        <v>45</v>
      </c>
      <c r="D171" s="43">
        <v>3.0786000000000001E-2</v>
      </c>
      <c r="E171" s="44" t="s">
        <v>338</v>
      </c>
      <c r="F171" s="45"/>
    </row>
    <row r="172" spans="1:6" ht="26.4" x14ac:dyDescent="0.25">
      <c r="A172" s="40" t="s">
        <v>383</v>
      </c>
      <c r="B172" s="41" t="s">
        <v>354</v>
      </c>
      <c r="C172" s="42" t="s">
        <v>88</v>
      </c>
      <c r="D172" s="43">
        <v>0.5131</v>
      </c>
      <c r="E172" s="44" t="s">
        <v>355</v>
      </c>
      <c r="F172" s="45"/>
    </row>
    <row r="173" spans="1:6" ht="26.4" x14ac:dyDescent="0.25">
      <c r="A173" s="40" t="s">
        <v>384</v>
      </c>
      <c r="B173" s="41" t="s">
        <v>357</v>
      </c>
      <c r="C173" s="42" t="s">
        <v>32</v>
      </c>
      <c r="D173" s="46">
        <v>1.046724</v>
      </c>
      <c r="E173" s="44" t="s">
        <v>358</v>
      </c>
      <c r="F173" s="45"/>
    </row>
    <row r="174" spans="1:6" ht="52.8" x14ac:dyDescent="0.25">
      <c r="A174" s="40" t="s">
        <v>385</v>
      </c>
      <c r="B174" s="41" t="s">
        <v>360</v>
      </c>
      <c r="C174" s="42" t="s">
        <v>88</v>
      </c>
      <c r="D174" s="43">
        <v>0.5131</v>
      </c>
      <c r="E174" s="44" t="s">
        <v>361</v>
      </c>
      <c r="F174" s="45"/>
    </row>
    <row r="175" spans="1:6" ht="26.4" x14ac:dyDescent="0.25">
      <c r="A175" s="40" t="s">
        <v>386</v>
      </c>
      <c r="B175" s="41" t="s">
        <v>357</v>
      </c>
      <c r="C175" s="42" t="s">
        <v>32</v>
      </c>
      <c r="D175" s="46">
        <v>1.046724</v>
      </c>
      <c r="E175" s="44" t="s">
        <v>358</v>
      </c>
      <c r="F175" s="45"/>
    </row>
    <row r="176" spans="1:6" ht="39.6" x14ac:dyDescent="0.25">
      <c r="A176" s="40" t="s">
        <v>387</v>
      </c>
      <c r="B176" s="41" t="s">
        <v>364</v>
      </c>
      <c r="C176" s="42" t="s">
        <v>88</v>
      </c>
      <c r="D176" s="43">
        <v>0.5131</v>
      </c>
      <c r="E176" s="44" t="s">
        <v>116</v>
      </c>
      <c r="F176" s="45"/>
    </row>
    <row r="177" spans="1:6" ht="26.4" x14ac:dyDescent="0.25">
      <c r="A177" s="40" t="s">
        <v>388</v>
      </c>
      <c r="B177" s="41" t="s">
        <v>118</v>
      </c>
      <c r="C177" s="42" t="s">
        <v>32</v>
      </c>
      <c r="D177" s="43">
        <v>2.6424650000000001</v>
      </c>
      <c r="E177" s="44" t="s">
        <v>119</v>
      </c>
      <c r="F177" s="45"/>
    </row>
    <row r="178" spans="1:6" ht="26.4" x14ac:dyDescent="0.25">
      <c r="A178" s="40" t="s">
        <v>389</v>
      </c>
      <c r="B178" s="41" t="s">
        <v>367</v>
      </c>
      <c r="C178" s="42" t="s">
        <v>88</v>
      </c>
      <c r="D178" s="43">
        <v>0.5131</v>
      </c>
      <c r="E178" s="44" t="s">
        <v>368</v>
      </c>
      <c r="F178" s="45"/>
    </row>
    <row r="179" spans="1:6" ht="19.8" customHeight="1" x14ac:dyDescent="0.25">
      <c r="A179" s="47" t="s">
        <v>390</v>
      </c>
      <c r="B179" s="39"/>
      <c r="C179" s="39"/>
      <c r="D179" s="39"/>
      <c r="E179" s="39"/>
      <c r="F179" s="39"/>
    </row>
    <row r="180" spans="1:6" ht="26.4" x14ac:dyDescent="0.25">
      <c r="A180" s="40" t="s">
        <v>391</v>
      </c>
      <c r="B180" s="41" t="s">
        <v>371</v>
      </c>
      <c r="C180" s="42" t="s">
        <v>88</v>
      </c>
      <c r="D180" s="43">
        <v>0.18360000000000001</v>
      </c>
      <c r="E180" s="44" t="s">
        <v>372</v>
      </c>
      <c r="F180" s="45"/>
    </row>
    <row r="181" spans="1:6" ht="26.4" x14ac:dyDescent="0.25">
      <c r="A181" s="40" t="s">
        <v>392</v>
      </c>
      <c r="B181" s="41" t="s">
        <v>374</v>
      </c>
      <c r="C181" s="42" t="s">
        <v>165</v>
      </c>
      <c r="D181" s="43">
        <v>-18.7272</v>
      </c>
      <c r="E181" s="44" t="s">
        <v>375</v>
      </c>
      <c r="F181" s="45"/>
    </row>
    <row r="182" spans="1:6" ht="26.4" x14ac:dyDescent="0.25">
      <c r="A182" s="40" t="s">
        <v>393</v>
      </c>
      <c r="B182" s="41" t="s">
        <v>377</v>
      </c>
      <c r="C182" s="42" t="s">
        <v>165</v>
      </c>
      <c r="D182" s="43">
        <v>18.7272</v>
      </c>
      <c r="E182" s="44" t="s">
        <v>378</v>
      </c>
      <c r="F182" s="45"/>
    </row>
    <row r="183" spans="1:6" ht="26.4" x14ac:dyDescent="0.25">
      <c r="A183" s="40" t="s">
        <v>394</v>
      </c>
      <c r="B183" s="41" t="s">
        <v>380</v>
      </c>
      <c r="C183" s="42" t="s">
        <v>300</v>
      </c>
      <c r="D183" s="43">
        <v>4.4063999999999997</v>
      </c>
      <c r="E183" s="44" t="s">
        <v>381</v>
      </c>
      <c r="F183" s="45"/>
    </row>
    <row r="184" spans="1:6" ht="26.4" x14ac:dyDescent="0.25">
      <c r="A184" s="40" t="s">
        <v>395</v>
      </c>
      <c r="B184" s="41" t="s">
        <v>337</v>
      </c>
      <c r="C184" s="42" t="s">
        <v>45</v>
      </c>
      <c r="D184" s="43">
        <v>1.1016E-2</v>
      </c>
      <c r="E184" s="44" t="s">
        <v>338</v>
      </c>
      <c r="F184" s="45"/>
    </row>
    <row r="185" spans="1:6" ht="26.4" x14ac:dyDescent="0.25">
      <c r="A185" s="40" t="s">
        <v>396</v>
      </c>
      <c r="B185" s="41" t="s">
        <v>367</v>
      </c>
      <c r="C185" s="42" t="s">
        <v>88</v>
      </c>
      <c r="D185" s="43">
        <v>0.18360000000000001</v>
      </c>
      <c r="E185" s="44" t="s">
        <v>368</v>
      </c>
      <c r="F185" s="45"/>
    </row>
    <row r="186" spans="1:6" ht="26.4" x14ac:dyDescent="0.25">
      <c r="A186" s="40" t="s">
        <v>397</v>
      </c>
      <c r="B186" s="41" t="s">
        <v>354</v>
      </c>
      <c r="C186" s="42" t="s">
        <v>88</v>
      </c>
      <c r="D186" s="43">
        <v>0.18360000000000001</v>
      </c>
      <c r="E186" s="44" t="s">
        <v>355</v>
      </c>
      <c r="F186" s="45"/>
    </row>
    <row r="187" spans="1:6" ht="26.4" x14ac:dyDescent="0.25">
      <c r="A187" s="40" t="s">
        <v>398</v>
      </c>
      <c r="B187" s="41" t="s">
        <v>357</v>
      </c>
      <c r="C187" s="42" t="s">
        <v>32</v>
      </c>
      <c r="D187" s="46">
        <v>0.37454399999999999</v>
      </c>
      <c r="E187" s="44" t="s">
        <v>358</v>
      </c>
      <c r="F187" s="45"/>
    </row>
    <row r="188" spans="1:6" ht="52.8" x14ac:dyDescent="0.25">
      <c r="A188" s="40" t="s">
        <v>399</v>
      </c>
      <c r="B188" s="41" t="s">
        <v>360</v>
      </c>
      <c r="C188" s="42" t="s">
        <v>88</v>
      </c>
      <c r="D188" s="43">
        <v>0.18360000000000001</v>
      </c>
      <c r="E188" s="44" t="s">
        <v>361</v>
      </c>
      <c r="F188" s="45"/>
    </row>
    <row r="189" spans="1:6" ht="26.4" x14ac:dyDescent="0.25">
      <c r="A189" s="40" t="s">
        <v>400</v>
      </c>
      <c r="B189" s="41" t="s">
        <v>357</v>
      </c>
      <c r="C189" s="42" t="s">
        <v>32</v>
      </c>
      <c r="D189" s="46">
        <v>0.37454399999999999</v>
      </c>
      <c r="E189" s="44" t="s">
        <v>358</v>
      </c>
      <c r="F189" s="45"/>
    </row>
    <row r="190" spans="1:6" ht="39.6" x14ac:dyDescent="0.25">
      <c r="A190" s="40" t="s">
        <v>401</v>
      </c>
      <c r="B190" s="41" t="s">
        <v>364</v>
      </c>
      <c r="C190" s="42" t="s">
        <v>88</v>
      </c>
      <c r="D190" s="43">
        <v>0.18360000000000001</v>
      </c>
      <c r="E190" s="44" t="s">
        <v>116</v>
      </c>
      <c r="F190" s="45"/>
    </row>
    <row r="191" spans="1:6" ht="26.4" x14ac:dyDescent="0.25">
      <c r="A191" s="40" t="s">
        <v>402</v>
      </c>
      <c r="B191" s="41" t="s">
        <v>118</v>
      </c>
      <c r="C191" s="42" t="s">
        <v>32</v>
      </c>
      <c r="D191" s="43">
        <v>0.94554000000000005</v>
      </c>
      <c r="E191" s="44" t="s">
        <v>119</v>
      </c>
      <c r="F191" s="45"/>
    </row>
    <row r="192" spans="1:6" ht="26.4" x14ac:dyDescent="0.25">
      <c r="A192" s="40" t="s">
        <v>403</v>
      </c>
      <c r="B192" s="41" t="s">
        <v>367</v>
      </c>
      <c r="C192" s="42" t="s">
        <v>88</v>
      </c>
      <c r="D192" s="43">
        <v>0.18360000000000001</v>
      </c>
      <c r="E192" s="44" t="s">
        <v>368</v>
      </c>
      <c r="F192" s="45"/>
    </row>
    <row r="193" spans="1:6" ht="19.8" customHeight="1" x14ac:dyDescent="0.25">
      <c r="A193" s="47" t="s">
        <v>404</v>
      </c>
      <c r="B193" s="39"/>
      <c r="C193" s="39"/>
      <c r="D193" s="39"/>
      <c r="E193" s="39"/>
      <c r="F193" s="39"/>
    </row>
    <row r="194" spans="1:6" ht="26.4" x14ac:dyDescent="0.25">
      <c r="A194" s="40" t="s">
        <v>405</v>
      </c>
      <c r="B194" s="41" t="s">
        <v>371</v>
      </c>
      <c r="C194" s="42" t="s">
        <v>88</v>
      </c>
      <c r="D194" s="43">
        <v>0.312</v>
      </c>
      <c r="E194" s="44" t="s">
        <v>372</v>
      </c>
      <c r="F194" s="45"/>
    </row>
    <row r="195" spans="1:6" ht="26.4" x14ac:dyDescent="0.25">
      <c r="A195" s="40" t="s">
        <v>406</v>
      </c>
      <c r="B195" s="41" t="s">
        <v>374</v>
      </c>
      <c r="C195" s="42" t="s">
        <v>165</v>
      </c>
      <c r="D195" s="43">
        <v>-31.824000000000002</v>
      </c>
      <c r="E195" s="44" t="s">
        <v>375</v>
      </c>
      <c r="F195" s="45"/>
    </row>
    <row r="196" spans="1:6" ht="26.4" x14ac:dyDescent="0.25">
      <c r="A196" s="40" t="s">
        <v>407</v>
      </c>
      <c r="B196" s="41" t="s">
        <v>377</v>
      </c>
      <c r="C196" s="42" t="s">
        <v>165</v>
      </c>
      <c r="D196" s="43">
        <v>31.824000000000002</v>
      </c>
      <c r="E196" s="44" t="s">
        <v>378</v>
      </c>
      <c r="F196" s="45"/>
    </row>
    <row r="197" spans="1:6" ht="26.4" x14ac:dyDescent="0.25">
      <c r="A197" s="40" t="s">
        <v>408</v>
      </c>
      <c r="B197" s="41" t="s">
        <v>380</v>
      </c>
      <c r="C197" s="42" t="s">
        <v>300</v>
      </c>
      <c r="D197" s="43">
        <v>7.4880000000000004</v>
      </c>
      <c r="E197" s="44" t="s">
        <v>381</v>
      </c>
      <c r="F197" s="45"/>
    </row>
    <row r="198" spans="1:6" ht="26.4" x14ac:dyDescent="0.25">
      <c r="A198" s="40" t="s">
        <v>409</v>
      </c>
      <c r="B198" s="41" t="s">
        <v>337</v>
      </c>
      <c r="C198" s="42" t="s">
        <v>45</v>
      </c>
      <c r="D198" s="43">
        <v>1.8720000000000001E-2</v>
      </c>
      <c r="E198" s="44" t="s">
        <v>338</v>
      </c>
      <c r="F198" s="45"/>
    </row>
    <row r="199" spans="1:6" ht="19.8" customHeight="1" x14ac:dyDescent="0.25">
      <c r="A199" s="47" t="s">
        <v>410</v>
      </c>
      <c r="B199" s="39"/>
      <c r="C199" s="39"/>
      <c r="D199" s="39"/>
      <c r="E199" s="39"/>
      <c r="F199" s="39"/>
    </row>
    <row r="200" spans="1:6" ht="26.4" x14ac:dyDescent="0.25">
      <c r="A200" s="40" t="s">
        <v>411</v>
      </c>
      <c r="B200" s="41" t="s">
        <v>412</v>
      </c>
      <c r="C200" s="42" t="s">
        <v>243</v>
      </c>
      <c r="D200" s="43">
        <v>2.0329999999999999</v>
      </c>
      <c r="E200" s="44" t="s">
        <v>413</v>
      </c>
      <c r="F200" s="45"/>
    </row>
    <row r="201" spans="1:6" ht="26.4" x14ac:dyDescent="0.25">
      <c r="A201" s="40" t="s">
        <v>414</v>
      </c>
      <c r="B201" s="41" t="s">
        <v>415</v>
      </c>
      <c r="C201" s="42" t="s">
        <v>247</v>
      </c>
      <c r="D201" s="43">
        <v>-205.333</v>
      </c>
      <c r="E201" s="44" t="s">
        <v>416</v>
      </c>
      <c r="F201" s="45"/>
    </row>
    <row r="202" spans="1:6" ht="26.4" x14ac:dyDescent="0.25">
      <c r="A202" s="40" t="s">
        <v>417</v>
      </c>
      <c r="B202" s="41" t="s">
        <v>418</v>
      </c>
      <c r="C202" s="42" t="s">
        <v>247</v>
      </c>
      <c r="D202" s="43">
        <v>205.333</v>
      </c>
      <c r="E202" s="44" t="s">
        <v>419</v>
      </c>
      <c r="F202" s="45"/>
    </row>
    <row r="203" spans="1:6" ht="20.7" customHeight="1" x14ac:dyDescent="0.25">
      <c r="A203" s="38" t="s">
        <v>420</v>
      </c>
      <c r="B203" s="39"/>
      <c r="C203" s="39"/>
      <c r="D203" s="39"/>
      <c r="E203" s="39"/>
      <c r="F203" s="39"/>
    </row>
    <row r="204" spans="1:6" ht="19.8" customHeight="1" x14ac:dyDescent="0.25">
      <c r="A204" s="47" t="s">
        <v>421</v>
      </c>
      <c r="B204" s="39"/>
      <c r="C204" s="39"/>
      <c r="D204" s="39"/>
      <c r="E204" s="39"/>
      <c r="F204" s="39"/>
    </row>
    <row r="205" spans="1:6" ht="39.6" x14ac:dyDescent="0.25">
      <c r="A205" s="40" t="s">
        <v>422</v>
      </c>
      <c r="B205" s="41" t="s">
        <v>423</v>
      </c>
      <c r="C205" s="42" t="s">
        <v>88</v>
      </c>
      <c r="D205" s="43">
        <v>0.61599999999999999</v>
      </c>
      <c r="E205" s="44" t="s">
        <v>424</v>
      </c>
      <c r="F205" s="45"/>
    </row>
    <row r="206" spans="1:6" ht="26.4" x14ac:dyDescent="0.25">
      <c r="A206" s="40" t="s">
        <v>425</v>
      </c>
      <c r="B206" s="41" t="s">
        <v>377</v>
      </c>
      <c r="C206" s="42" t="s">
        <v>165</v>
      </c>
      <c r="D206" s="46">
        <v>61.6</v>
      </c>
      <c r="E206" s="44" t="s">
        <v>378</v>
      </c>
      <c r="F206" s="45"/>
    </row>
    <row r="207" spans="1:6" ht="19.8" customHeight="1" x14ac:dyDescent="0.25">
      <c r="A207" s="47" t="s">
        <v>426</v>
      </c>
      <c r="B207" s="39"/>
      <c r="C207" s="39"/>
      <c r="D207" s="39"/>
      <c r="E207" s="39"/>
      <c r="F207" s="39"/>
    </row>
    <row r="208" spans="1:6" ht="26.4" x14ac:dyDescent="0.25">
      <c r="A208" s="40" t="s">
        <v>427</v>
      </c>
      <c r="B208" s="41" t="s">
        <v>428</v>
      </c>
      <c r="C208" s="42" t="s">
        <v>243</v>
      </c>
      <c r="D208" s="43">
        <v>0.38</v>
      </c>
      <c r="E208" s="44" t="s">
        <v>429</v>
      </c>
      <c r="F208" s="45"/>
    </row>
    <row r="209" spans="1:6" ht="26.4" x14ac:dyDescent="0.25">
      <c r="A209" s="40" t="s">
        <v>430</v>
      </c>
      <c r="B209" s="41" t="s">
        <v>431</v>
      </c>
      <c r="C209" s="42" t="s">
        <v>45</v>
      </c>
      <c r="D209" s="43">
        <v>-0.79420000000000002</v>
      </c>
      <c r="E209" s="44" t="s">
        <v>432</v>
      </c>
      <c r="F209" s="45"/>
    </row>
    <row r="210" spans="1:6" ht="66" x14ac:dyDescent="0.25">
      <c r="A210" s="40" t="s">
        <v>433</v>
      </c>
      <c r="B210" s="41" t="s">
        <v>434</v>
      </c>
      <c r="C210" s="42" t="s">
        <v>247</v>
      </c>
      <c r="D210" s="46">
        <v>38</v>
      </c>
      <c r="E210" s="44" t="s">
        <v>435</v>
      </c>
      <c r="F210" s="45"/>
    </row>
    <row r="211" spans="1:6" ht="20.7" customHeight="1" x14ac:dyDescent="0.25">
      <c r="A211" s="38" t="s">
        <v>436</v>
      </c>
      <c r="B211" s="39"/>
      <c r="C211" s="39"/>
      <c r="D211" s="39"/>
      <c r="E211" s="39"/>
      <c r="F211" s="39"/>
    </row>
    <row r="212" spans="1:6" ht="26.4" x14ac:dyDescent="0.25">
      <c r="A212" s="40" t="s">
        <v>437</v>
      </c>
      <c r="B212" s="41" t="s">
        <v>438</v>
      </c>
      <c r="C212" s="42" t="s">
        <v>32</v>
      </c>
      <c r="D212" s="43">
        <v>13.99</v>
      </c>
      <c r="E212" s="44" t="s">
        <v>439</v>
      </c>
      <c r="F212" s="45"/>
    </row>
    <row r="213" spans="1:6" ht="26.4" x14ac:dyDescent="0.25">
      <c r="A213" s="40" t="s">
        <v>440</v>
      </c>
      <c r="B213" s="41" t="s">
        <v>441</v>
      </c>
      <c r="C213" s="42" t="s">
        <v>88</v>
      </c>
      <c r="D213" s="43">
        <v>4.96</v>
      </c>
      <c r="E213" s="44" t="s">
        <v>442</v>
      </c>
      <c r="F213" s="45"/>
    </row>
    <row r="214" spans="1:6" ht="26.4" x14ac:dyDescent="0.25">
      <c r="A214" s="40" t="s">
        <v>443</v>
      </c>
      <c r="B214" s="41" t="s">
        <v>444</v>
      </c>
      <c r="C214" s="42" t="s">
        <v>165</v>
      </c>
      <c r="D214" s="46">
        <v>624.96</v>
      </c>
      <c r="E214" s="44" t="s">
        <v>445</v>
      </c>
      <c r="F214" s="45"/>
    </row>
    <row r="215" spans="1:6" ht="52.8" x14ac:dyDescent="0.25">
      <c r="A215" s="40" t="s">
        <v>446</v>
      </c>
      <c r="B215" s="41" t="s">
        <v>447</v>
      </c>
      <c r="C215" s="42" t="s">
        <v>165</v>
      </c>
      <c r="D215" s="43">
        <v>132.19200000000001</v>
      </c>
      <c r="E215" s="44" t="s">
        <v>448</v>
      </c>
      <c r="F215" s="45"/>
    </row>
    <row r="216" spans="1:6" ht="19.8" customHeight="1" x14ac:dyDescent="0.25">
      <c r="A216" s="47" t="s">
        <v>449</v>
      </c>
      <c r="B216" s="39"/>
      <c r="C216" s="39"/>
      <c r="D216" s="39"/>
      <c r="E216" s="39"/>
      <c r="F216" s="39"/>
    </row>
    <row r="217" spans="1:6" ht="26.4" x14ac:dyDescent="0.25">
      <c r="A217" s="40" t="s">
        <v>450</v>
      </c>
      <c r="B217" s="41" t="s">
        <v>451</v>
      </c>
      <c r="C217" s="42" t="s">
        <v>59</v>
      </c>
      <c r="D217" s="43">
        <v>4</v>
      </c>
      <c r="E217" s="44" t="s">
        <v>452</v>
      </c>
      <c r="F217" s="45"/>
    </row>
    <row r="218" spans="1:6" ht="26.4" x14ac:dyDescent="0.25">
      <c r="A218" s="40" t="s">
        <v>453</v>
      </c>
      <c r="B218" s="41" t="s">
        <v>454</v>
      </c>
      <c r="C218" s="42" t="s">
        <v>45</v>
      </c>
      <c r="D218" s="43">
        <v>-0.112</v>
      </c>
      <c r="E218" s="44" t="s">
        <v>455</v>
      </c>
      <c r="F218" s="45"/>
    </row>
    <row r="219" spans="1:6" ht="26.4" x14ac:dyDescent="0.25">
      <c r="A219" s="40" t="s">
        <v>456</v>
      </c>
      <c r="B219" s="41" t="s">
        <v>457</v>
      </c>
      <c r="C219" s="42" t="s">
        <v>59</v>
      </c>
      <c r="D219" s="46">
        <v>8</v>
      </c>
      <c r="E219" s="44" t="s">
        <v>458</v>
      </c>
      <c r="F219" s="45"/>
    </row>
    <row r="220" spans="1:6" ht="26.4" x14ac:dyDescent="0.25">
      <c r="A220" s="40" t="s">
        <v>459</v>
      </c>
      <c r="B220" s="41" t="s">
        <v>454</v>
      </c>
      <c r="C220" s="42" t="s">
        <v>45</v>
      </c>
      <c r="D220" s="43">
        <v>-0.112</v>
      </c>
      <c r="E220" s="44" t="s">
        <v>455</v>
      </c>
      <c r="F220" s="45"/>
    </row>
    <row r="221" spans="1:6" ht="52.8" x14ac:dyDescent="0.25">
      <c r="A221" s="40" t="s">
        <v>460</v>
      </c>
      <c r="B221" s="41" t="s">
        <v>461</v>
      </c>
      <c r="C221" s="42" t="s">
        <v>165</v>
      </c>
      <c r="D221" s="43">
        <v>6.2831999999999999</v>
      </c>
      <c r="E221" s="44" t="s">
        <v>448</v>
      </c>
      <c r="F221" s="45"/>
    </row>
    <row r="222" spans="1:6" ht="39.6" x14ac:dyDescent="0.25">
      <c r="A222" s="40" t="s">
        <v>462</v>
      </c>
      <c r="B222" s="41" t="s">
        <v>463</v>
      </c>
      <c r="C222" s="42" t="s">
        <v>88</v>
      </c>
      <c r="D222" s="43">
        <v>0.28599999999999998</v>
      </c>
      <c r="E222" s="44" t="s">
        <v>464</v>
      </c>
      <c r="F222" s="45"/>
    </row>
    <row r="223" spans="1:6" ht="39.6" x14ac:dyDescent="0.25">
      <c r="A223" s="40" t="s">
        <v>465</v>
      </c>
      <c r="B223" s="41" t="s">
        <v>466</v>
      </c>
      <c r="C223" s="42" t="s">
        <v>165</v>
      </c>
      <c r="D223" s="43">
        <v>31.46</v>
      </c>
      <c r="E223" s="44" t="s">
        <v>467</v>
      </c>
      <c r="F223" s="45"/>
    </row>
    <row r="224" spans="1:6" ht="26.4" x14ac:dyDescent="0.25">
      <c r="A224" s="40" t="s">
        <v>468</v>
      </c>
      <c r="B224" s="41" t="s">
        <v>469</v>
      </c>
      <c r="C224" s="42" t="s">
        <v>45</v>
      </c>
      <c r="D224" s="43">
        <v>9.7589999999999996E-2</v>
      </c>
      <c r="E224" s="44" t="s">
        <v>470</v>
      </c>
      <c r="F224" s="45"/>
    </row>
    <row r="225" spans="1:6" ht="26.4" x14ac:dyDescent="0.25">
      <c r="A225" s="40" t="s">
        <v>471</v>
      </c>
      <c r="B225" s="41" t="s">
        <v>472</v>
      </c>
      <c r="C225" s="42" t="s">
        <v>45</v>
      </c>
      <c r="D225" s="46">
        <v>9.7589999999999996E-2</v>
      </c>
      <c r="E225" s="44" t="s">
        <v>473</v>
      </c>
      <c r="F225" s="45"/>
    </row>
    <row r="226" spans="1:6" ht="39.6" x14ac:dyDescent="0.25">
      <c r="A226" s="40" t="s">
        <v>474</v>
      </c>
      <c r="B226" s="41" t="s">
        <v>475</v>
      </c>
      <c r="C226" s="42" t="s">
        <v>165</v>
      </c>
      <c r="D226" s="43">
        <v>2.5535999999999999</v>
      </c>
      <c r="E226" s="44" t="s">
        <v>476</v>
      </c>
      <c r="F226" s="45"/>
    </row>
    <row r="227" spans="1:6" ht="19.8" customHeight="1" x14ac:dyDescent="0.25">
      <c r="A227" s="47" t="s">
        <v>477</v>
      </c>
      <c r="B227" s="39"/>
      <c r="C227" s="39"/>
      <c r="D227" s="39"/>
      <c r="E227" s="39"/>
      <c r="F227" s="39"/>
    </row>
    <row r="228" spans="1:6" ht="26.4" x14ac:dyDescent="0.25">
      <c r="A228" s="40" t="s">
        <v>478</v>
      </c>
      <c r="B228" s="41" t="s">
        <v>479</v>
      </c>
      <c r="C228" s="42" t="s">
        <v>243</v>
      </c>
      <c r="D228" s="43">
        <v>1.1399999999999999</v>
      </c>
      <c r="E228" s="44" t="s">
        <v>480</v>
      </c>
      <c r="F228" s="45"/>
    </row>
    <row r="229" spans="1:6" ht="26.4" x14ac:dyDescent="0.25">
      <c r="A229" s="40" t="s">
        <v>481</v>
      </c>
      <c r="B229" s="41" t="s">
        <v>482</v>
      </c>
      <c r="C229" s="42" t="s">
        <v>45</v>
      </c>
      <c r="D229" s="43">
        <v>-0.19266</v>
      </c>
      <c r="E229" s="44" t="s">
        <v>483</v>
      </c>
      <c r="F229" s="45"/>
    </row>
    <row r="230" spans="1:6" ht="26.4" x14ac:dyDescent="0.25">
      <c r="A230" s="40" t="s">
        <v>484</v>
      </c>
      <c r="B230" s="41" t="s">
        <v>454</v>
      </c>
      <c r="C230" s="42" t="s">
        <v>45</v>
      </c>
      <c r="D230" s="43">
        <v>-0.37619999999999998</v>
      </c>
      <c r="E230" s="44" t="s">
        <v>455</v>
      </c>
      <c r="F230" s="45"/>
    </row>
    <row r="231" spans="1:6" ht="39.6" x14ac:dyDescent="0.25">
      <c r="A231" s="40" t="s">
        <v>485</v>
      </c>
      <c r="B231" s="41" t="s">
        <v>486</v>
      </c>
      <c r="C231" s="42" t="s">
        <v>59</v>
      </c>
      <c r="D231" s="46">
        <v>38</v>
      </c>
      <c r="E231" s="44" t="s">
        <v>487</v>
      </c>
      <c r="F231" s="45"/>
    </row>
    <row r="232" spans="1:6" ht="39.6" x14ac:dyDescent="0.25">
      <c r="A232" s="40" t="s">
        <v>488</v>
      </c>
      <c r="B232" s="41" t="s">
        <v>489</v>
      </c>
      <c r="C232" s="42" t="s">
        <v>59</v>
      </c>
      <c r="D232" s="46">
        <v>206</v>
      </c>
      <c r="E232" s="44" t="s">
        <v>490</v>
      </c>
      <c r="F232" s="45"/>
    </row>
    <row r="233" spans="1:6" ht="39.6" x14ac:dyDescent="0.25">
      <c r="A233" s="40" t="s">
        <v>491</v>
      </c>
      <c r="B233" s="41" t="s">
        <v>492</v>
      </c>
      <c r="C233" s="42" t="s">
        <v>59</v>
      </c>
      <c r="D233" s="46">
        <v>8</v>
      </c>
      <c r="E233" s="44" t="s">
        <v>493</v>
      </c>
      <c r="F233" s="45"/>
    </row>
    <row r="234" spans="1:6" ht="39.6" x14ac:dyDescent="0.25">
      <c r="A234" s="40" t="s">
        <v>494</v>
      </c>
      <c r="B234" s="41" t="s">
        <v>495</v>
      </c>
      <c r="C234" s="42" t="s">
        <v>59</v>
      </c>
      <c r="D234" s="46">
        <v>100</v>
      </c>
      <c r="E234" s="44" t="s">
        <v>496</v>
      </c>
      <c r="F234" s="45"/>
    </row>
    <row r="235" spans="1:6" ht="26.4" x14ac:dyDescent="0.25">
      <c r="A235" s="40" t="s">
        <v>497</v>
      </c>
      <c r="B235" s="41" t="s">
        <v>498</v>
      </c>
      <c r="C235" s="42" t="s">
        <v>59</v>
      </c>
      <c r="D235" s="46">
        <v>6</v>
      </c>
      <c r="E235" s="44" t="s">
        <v>499</v>
      </c>
      <c r="F235" s="45"/>
    </row>
    <row r="236" spans="1:6" ht="26.4" x14ac:dyDescent="0.25">
      <c r="A236" s="40" t="s">
        <v>500</v>
      </c>
      <c r="B236" s="41" t="s">
        <v>501</v>
      </c>
      <c r="C236" s="42" t="s">
        <v>59</v>
      </c>
      <c r="D236" s="46">
        <v>6</v>
      </c>
      <c r="E236" s="44" t="s">
        <v>502</v>
      </c>
      <c r="F236" s="45"/>
    </row>
    <row r="237" spans="1:6" ht="39.6" x14ac:dyDescent="0.25">
      <c r="A237" s="40" t="s">
        <v>503</v>
      </c>
      <c r="B237" s="41" t="s">
        <v>504</v>
      </c>
      <c r="C237" s="42" t="s">
        <v>59</v>
      </c>
      <c r="D237" s="46">
        <v>6</v>
      </c>
      <c r="E237" s="44" t="s">
        <v>505</v>
      </c>
      <c r="F237" s="45"/>
    </row>
    <row r="238" spans="1:6" ht="26.4" x14ac:dyDescent="0.25">
      <c r="A238" s="40" t="s">
        <v>506</v>
      </c>
      <c r="B238" s="41" t="s">
        <v>507</v>
      </c>
      <c r="C238" s="42" t="s">
        <v>59</v>
      </c>
      <c r="D238" s="46">
        <v>18</v>
      </c>
      <c r="E238" s="44" t="s">
        <v>508</v>
      </c>
      <c r="F238" s="45"/>
    </row>
    <row r="239" spans="1:6" ht="39.6" x14ac:dyDescent="0.25">
      <c r="A239" s="40" t="s">
        <v>509</v>
      </c>
      <c r="B239" s="41" t="s">
        <v>510</v>
      </c>
      <c r="C239" s="42" t="s">
        <v>59</v>
      </c>
      <c r="D239" s="46">
        <v>18</v>
      </c>
      <c r="E239" s="44" t="s">
        <v>511</v>
      </c>
      <c r="F239" s="45"/>
    </row>
    <row r="240" spans="1:6" ht="26.4" x14ac:dyDescent="0.25">
      <c r="A240" s="40" t="s">
        <v>512</v>
      </c>
      <c r="B240" s="41" t="s">
        <v>513</v>
      </c>
      <c r="C240" s="42" t="s">
        <v>247</v>
      </c>
      <c r="D240" s="43">
        <v>12</v>
      </c>
      <c r="E240" s="44" t="s">
        <v>514</v>
      </c>
      <c r="F240" s="45"/>
    </row>
    <row r="241" spans="1:6" ht="39.6" x14ac:dyDescent="0.25">
      <c r="A241" s="40" t="s">
        <v>515</v>
      </c>
      <c r="B241" s="41" t="s">
        <v>516</v>
      </c>
      <c r="C241" s="42" t="s">
        <v>59</v>
      </c>
      <c r="D241" s="46">
        <v>6</v>
      </c>
      <c r="E241" s="44" t="s">
        <v>517</v>
      </c>
      <c r="F241" s="45"/>
    </row>
    <row r="242" spans="1:6" ht="39.6" x14ac:dyDescent="0.25">
      <c r="A242" s="40" t="s">
        <v>518</v>
      </c>
      <c r="B242" s="41" t="s">
        <v>519</v>
      </c>
      <c r="C242" s="42" t="s">
        <v>59</v>
      </c>
      <c r="D242" s="46">
        <v>12</v>
      </c>
      <c r="E242" s="44" t="s">
        <v>520</v>
      </c>
      <c r="F242" s="45"/>
    </row>
    <row r="243" spans="1:6" ht="19.8" customHeight="1" x14ac:dyDescent="0.25">
      <c r="A243" s="47" t="s">
        <v>186</v>
      </c>
      <c r="B243" s="39"/>
      <c r="C243" s="39"/>
      <c r="D243" s="39"/>
      <c r="E243" s="39"/>
      <c r="F243" s="39"/>
    </row>
    <row r="244" spans="1:6" ht="52.8" x14ac:dyDescent="0.25">
      <c r="A244" s="40" t="s">
        <v>521</v>
      </c>
      <c r="B244" s="41" t="s">
        <v>522</v>
      </c>
      <c r="C244" s="42" t="s">
        <v>88</v>
      </c>
      <c r="D244" s="43">
        <v>13.571332999999999</v>
      </c>
      <c r="E244" s="44" t="s">
        <v>523</v>
      </c>
      <c r="F244" s="45"/>
    </row>
    <row r="245" spans="1:6" ht="26.4" x14ac:dyDescent="0.25">
      <c r="A245" s="40" t="s">
        <v>524</v>
      </c>
      <c r="B245" s="41" t="s">
        <v>525</v>
      </c>
      <c r="C245" s="42" t="s">
        <v>300</v>
      </c>
      <c r="D245" s="46">
        <v>419.35419999999999</v>
      </c>
      <c r="E245" s="44" t="s">
        <v>526</v>
      </c>
      <c r="F245" s="45"/>
    </row>
    <row r="246" spans="1:6" ht="20.7" customHeight="1" x14ac:dyDescent="0.25">
      <c r="A246" s="38" t="s">
        <v>527</v>
      </c>
      <c r="B246" s="39"/>
      <c r="C246" s="39"/>
      <c r="D246" s="39"/>
      <c r="E246" s="39"/>
      <c r="F246" s="39"/>
    </row>
    <row r="247" spans="1:6" ht="39.6" x14ac:dyDescent="0.25">
      <c r="A247" s="40" t="s">
        <v>528</v>
      </c>
      <c r="B247" s="41" t="s">
        <v>14</v>
      </c>
      <c r="C247" s="42" t="s">
        <v>15</v>
      </c>
      <c r="D247" s="43">
        <v>0.10617600000000001</v>
      </c>
      <c r="E247" s="44" t="s">
        <v>16</v>
      </c>
      <c r="F247" s="45"/>
    </row>
    <row r="248" spans="1:6" ht="26.4" x14ac:dyDescent="0.25">
      <c r="A248" s="40" t="s">
        <v>529</v>
      </c>
      <c r="B248" s="41" t="s">
        <v>21</v>
      </c>
      <c r="C248" s="42" t="s">
        <v>15</v>
      </c>
      <c r="D248" s="43">
        <v>3.6672000000000003E-2</v>
      </c>
      <c r="E248" s="44" t="s">
        <v>22</v>
      </c>
      <c r="F248" s="45"/>
    </row>
    <row r="249" spans="1:6" ht="26.4" x14ac:dyDescent="0.25">
      <c r="A249" s="40" t="s">
        <v>530</v>
      </c>
      <c r="B249" s="41" t="s">
        <v>104</v>
      </c>
      <c r="C249" s="42" t="s">
        <v>15</v>
      </c>
      <c r="D249" s="43">
        <v>2.4E-2</v>
      </c>
      <c r="E249" s="44" t="s">
        <v>105</v>
      </c>
      <c r="F249" s="45"/>
    </row>
    <row r="250" spans="1:6" ht="26.4" x14ac:dyDescent="0.25">
      <c r="A250" s="40" t="s">
        <v>531</v>
      </c>
      <c r="B250" s="41" t="s">
        <v>532</v>
      </c>
      <c r="C250" s="42" t="s">
        <v>32</v>
      </c>
      <c r="D250" s="46">
        <v>2.448</v>
      </c>
      <c r="E250" s="44" t="s">
        <v>533</v>
      </c>
      <c r="F250" s="45"/>
    </row>
    <row r="251" spans="1:6" ht="26.4" x14ac:dyDescent="0.25">
      <c r="A251" s="40" t="s">
        <v>534</v>
      </c>
      <c r="B251" s="41" t="s">
        <v>535</v>
      </c>
      <c r="C251" s="42" t="s">
        <v>32</v>
      </c>
      <c r="D251" s="43">
        <v>9.84</v>
      </c>
      <c r="E251" s="44" t="s">
        <v>536</v>
      </c>
      <c r="F251" s="45"/>
    </row>
    <row r="252" spans="1:6" ht="26.4" x14ac:dyDescent="0.25">
      <c r="A252" s="40" t="s">
        <v>537</v>
      </c>
      <c r="B252" s="41" t="s">
        <v>41</v>
      </c>
      <c r="C252" s="42" t="s">
        <v>32</v>
      </c>
      <c r="D252" s="46">
        <v>9.9876000000000005</v>
      </c>
      <c r="E252" s="44" t="s">
        <v>42</v>
      </c>
      <c r="F252" s="45"/>
    </row>
    <row r="253" spans="1:6" ht="26.4" x14ac:dyDescent="0.25">
      <c r="A253" s="40" t="s">
        <v>538</v>
      </c>
      <c r="B253" s="41" t="s">
        <v>48</v>
      </c>
      <c r="C253" s="42" t="s">
        <v>45</v>
      </c>
      <c r="D253" s="43">
        <v>1.3107000000000001E-2</v>
      </c>
      <c r="E253" s="44" t="s">
        <v>49</v>
      </c>
      <c r="F253" s="45"/>
    </row>
    <row r="254" spans="1:6" ht="26.4" x14ac:dyDescent="0.25">
      <c r="A254" s="40" t="s">
        <v>539</v>
      </c>
      <c r="B254" s="41" t="s">
        <v>112</v>
      </c>
      <c r="C254" s="42" t="s">
        <v>45</v>
      </c>
      <c r="D254" s="43">
        <v>0.49031999999999998</v>
      </c>
      <c r="E254" s="44" t="s">
        <v>113</v>
      </c>
      <c r="F254" s="45"/>
    </row>
    <row r="255" spans="1:6" ht="52.8" x14ac:dyDescent="0.25">
      <c r="A255" s="40" t="s">
        <v>540</v>
      </c>
      <c r="B255" s="41" t="s">
        <v>541</v>
      </c>
      <c r="C255" s="42" t="s">
        <v>45</v>
      </c>
      <c r="D255" s="43">
        <v>0.26368000000000003</v>
      </c>
      <c r="E255" s="44" t="s">
        <v>542</v>
      </c>
      <c r="F255" s="45"/>
    </row>
    <row r="256" spans="1:6" ht="26.4" x14ac:dyDescent="0.25">
      <c r="A256" s="40" t="s">
        <v>543</v>
      </c>
      <c r="B256" s="41" t="s">
        <v>544</v>
      </c>
      <c r="C256" s="42" t="s">
        <v>45</v>
      </c>
      <c r="D256" s="43">
        <v>0.26368000000000003</v>
      </c>
      <c r="E256" s="44" t="s">
        <v>545</v>
      </c>
      <c r="F256" s="45"/>
    </row>
    <row r="257" spans="1:6" ht="26.4" x14ac:dyDescent="0.25">
      <c r="A257" s="40" t="s">
        <v>546</v>
      </c>
      <c r="B257" s="41" t="s">
        <v>547</v>
      </c>
      <c r="C257" s="42" t="s">
        <v>88</v>
      </c>
      <c r="D257" s="43">
        <v>0.14616000000000001</v>
      </c>
      <c r="E257" s="44" t="s">
        <v>548</v>
      </c>
      <c r="F257" s="45"/>
    </row>
    <row r="258" spans="1:6" ht="52.8" x14ac:dyDescent="0.25">
      <c r="A258" s="40" t="s">
        <v>549</v>
      </c>
      <c r="B258" s="41" t="s">
        <v>550</v>
      </c>
      <c r="C258" s="42" t="s">
        <v>88</v>
      </c>
      <c r="D258" s="43">
        <v>0.20799999999999999</v>
      </c>
      <c r="E258" s="44" t="s">
        <v>551</v>
      </c>
      <c r="F258" s="45"/>
    </row>
    <row r="259" spans="1:6" ht="26.4" x14ac:dyDescent="0.25">
      <c r="A259" s="40" t="s">
        <v>552</v>
      </c>
      <c r="B259" s="41" t="s">
        <v>553</v>
      </c>
      <c r="C259" s="42" t="s">
        <v>52</v>
      </c>
      <c r="D259" s="43">
        <v>2.08</v>
      </c>
      <c r="E259" s="44" t="s">
        <v>554</v>
      </c>
      <c r="F259" s="45"/>
    </row>
    <row r="260" spans="1:6" ht="26.4" x14ac:dyDescent="0.25">
      <c r="A260" s="40" t="s">
        <v>555</v>
      </c>
      <c r="B260" s="41" t="s">
        <v>556</v>
      </c>
      <c r="C260" s="42" t="s">
        <v>165</v>
      </c>
      <c r="D260" s="43">
        <v>22.88</v>
      </c>
      <c r="E260" s="44" t="s">
        <v>557</v>
      </c>
      <c r="F260" s="45"/>
    </row>
    <row r="261" spans="1:6" ht="20.7" customHeight="1" x14ac:dyDescent="0.25">
      <c r="A261" s="38" t="s">
        <v>558</v>
      </c>
      <c r="B261" s="39"/>
      <c r="C261" s="39"/>
      <c r="D261" s="39"/>
      <c r="E261" s="39"/>
      <c r="F261" s="39"/>
    </row>
    <row r="262" spans="1:6" ht="39.6" x14ac:dyDescent="0.25">
      <c r="A262" s="40" t="s">
        <v>559</v>
      </c>
      <c r="B262" s="41" t="s">
        <v>14</v>
      </c>
      <c r="C262" s="42" t="s">
        <v>15</v>
      </c>
      <c r="D262" s="43">
        <v>8.2879999999999995E-2</v>
      </c>
      <c r="E262" s="44" t="s">
        <v>16</v>
      </c>
      <c r="F262" s="45"/>
    </row>
    <row r="263" spans="1:6" ht="26.4" x14ac:dyDescent="0.25">
      <c r="A263" s="40" t="s">
        <v>560</v>
      </c>
      <c r="B263" s="41" t="s">
        <v>21</v>
      </c>
      <c r="C263" s="42" t="s">
        <v>15</v>
      </c>
      <c r="D263" s="43">
        <v>2.7359999999999999E-2</v>
      </c>
      <c r="E263" s="44" t="s">
        <v>22</v>
      </c>
      <c r="F263" s="45"/>
    </row>
    <row r="264" spans="1:6" ht="26.4" x14ac:dyDescent="0.25">
      <c r="A264" s="40" t="s">
        <v>561</v>
      </c>
      <c r="B264" s="41" t="s">
        <v>104</v>
      </c>
      <c r="C264" s="42" t="s">
        <v>15</v>
      </c>
      <c r="D264" s="43">
        <v>0.02</v>
      </c>
      <c r="E264" s="44" t="s">
        <v>105</v>
      </c>
      <c r="F264" s="45"/>
    </row>
    <row r="265" spans="1:6" ht="26.4" x14ac:dyDescent="0.25">
      <c r="A265" s="40" t="s">
        <v>562</v>
      </c>
      <c r="B265" s="41" t="s">
        <v>532</v>
      </c>
      <c r="C265" s="42" t="s">
        <v>32</v>
      </c>
      <c r="D265" s="46">
        <v>2.04</v>
      </c>
      <c r="E265" s="44" t="s">
        <v>533</v>
      </c>
      <c r="F265" s="45"/>
    </row>
    <row r="266" spans="1:6" ht="26.4" x14ac:dyDescent="0.25">
      <c r="A266" s="40" t="s">
        <v>563</v>
      </c>
      <c r="B266" s="41" t="s">
        <v>535</v>
      </c>
      <c r="C266" s="42" t="s">
        <v>32</v>
      </c>
      <c r="D266" s="43">
        <v>8</v>
      </c>
      <c r="E266" s="44" t="s">
        <v>536</v>
      </c>
      <c r="F266" s="45"/>
    </row>
    <row r="267" spans="1:6" ht="26.4" x14ac:dyDescent="0.25">
      <c r="A267" s="40" t="s">
        <v>564</v>
      </c>
      <c r="B267" s="41" t="s">
        <v>41</v>
      </c>
      <c r="C267" s="42" t="s">
        <v>32</v>
      </c>
      <c r="D267" s="46">
        <v>8.1199999999999992</v>
      </c>
      <c r="E267" s="44" t="s">
        <v>42</v>
      </c>
      <c r="F267" s="45"/>
    </row>
    <row r="268" spans="1:6" ht="26.4" x14ac:dyDescent="0.25">
      <c r="A268" s="40" t="s">
        <v>565</v>
      </c>
      <c r="B268" s="41" t="s">
        <v>48</v>
      </c>
      <c r="C268" s="42" t="s">
        <v>45</v>
      </c>
      <c r="D268" s="43">
        <v>9.9100000000000004E-3</v>
      </c>
      <c r="E268" s="44" t="s">
        <v>49</v>
      </c>
      <c r="F268" s="45"/>
    </row>
    <row r="269" spans="1:6" ht="26.4" x14ac:dyDescent="0.25">
      <c r="A269" s="40" t="s">
        <v>566</v>
      </c>
      <c r="B269" s="41" t="s">
        <v>112</v>
      </c>
      <c r="C269" s="42" t="s">
        <v>45</v>
      </c>
      <c r="D269" s="43">
        <v>0.33679999999999999</v>
      </c>
      <c r="E269" s="44" t="s">
        <v>113</v>
      </c>
      <c r="F269" s="45"/>
    </row>
    <row r="270" spans="1:6" ht="52.8" x14ac:dyDescent="0.25">
      <c r="A270" s="40" t="s">
        <v>567</v>
      </c>
      <c r="B270" s="41" t="s">
        <v>541</v>
      </c>
      <c r="C270" s="42" t="s">
        <v>45</v>
      </c>
      <c r="D270" s="43">
        <v>0.19436</v>
      </c>
      <c r="E270" s="44" t="s">
        <v>542</v>
      </c>
      <c r="F270" s="45"/>
    </row>
    <row r="271" spans="1:6" ht="26.4" x14ac:dyDescent="0.25">
      <c r="A271" s="40" t="s">
        <v>568</v>
      </c>
      <c r="B271" s="41" t="s">
        <v>544</v>
      </c>
      <c r="C271" s="42" t="s">
        <v>45</v>
      </c>
      <c r="D271" s="43">
        <v>0.19436</v>
      </c>
      <c r="E271" s="44" t="s">
        <v>545</v>
      </c>
      <c r="F271" s="45"/>
    </row>
    <row r="272" spans="1:6" ht="26.4" x14ac:dyDescent="0.25">
      <c r="A272" s="40" t="s">
        <v>569</v>
      </c>
      <c r="B272" s="41" t="s">
        <v>547</v>
      </c>
      <c r="C272" s="42" t="s">
        <v>88</v>
      </c>
      <c r="D272" s="43">
        <v>0.10752</v>
      </c>
      <c r="E272" s="44" t="s">
        <v>548</v>
      </c>
      <c r="F272" s="45"/>
    </row>
    <row r="273" spans="1:6" ht="52.8" x14ac:dyDescent="0.25">
      <c r="A273" s="40" t="s">
        <v>570</v>
      </c>
      <c r="B273" s="41" t="s">
        <v>550</v>
      </c>
      <c r="C273" s="42" t="s">
        <v>88</v>
      </c>
      <c r="D273" s="43">
        <v>0.14799999999999999</v>
      </c>
      <c r="E273" s="44" t="s">
        <v>551</v>
      </c>
      <c r="F273" s="45"/>
    </row>
    <row r="274" spans="1:6" ht="26.4" x14ac:dyDescent="0.25">
      <c r="A274" s="40" t="s">
        <v>571</v>
      </c>
      <c r="B274" s="41" t="s">
        <v>553</v>
      </c>
      <c r="C274" s="42" t="s">
        <v>52</v>
      </c>
      <c r="D274" s="43">
        <v>1.48</v>
      </c>
      <c r="E274" s="44" t="s">
        <v>554</v>
      </c>
      <c r="F274" s="45"/>
    </row>
    <row r="275" spans="1:6" ht="26.4" x14ac:dyDescent="0.25">
      <c r="A275" s="40" t="s">
        <v>572</v>
      </c>
      <c r="B275" s="41" t="s">
        <v>556</v>
      </c>
      <c r="C275" s="42" t="s">
        <v>165</v>
      </c>
      <c r="D275" s="43">
        <v>16.28</v>
      </c>
      <c r="E275" s="44" t="s">
        <v>557</v>
      </c>
      <c r="F275" s="45"/>
    </row>
  </sheetData>
  <mergeCells count="37">
    <mergeCell ref="A261:F261"/>
    <mergeCell ref="A207:F207"/>
    <mergeCell ref="A211:F211"/>
    <mergeCell ref="A216:F216"/>
    <mergeCell ref="A227:F227"/>
    <mergeCell ref="A243:F243"/>
    <mergeCell ref="A246:F246"/>
    <mergeCell ref="A166:F166"/>
    <mergeCell ref="A179:F179"/>
    <mergeCell ref="A193:F193"/>
    <mergeCell ref="A199:F199"/>
    <mergeCell ref="A203:F203"/>
    <mergeCell ref="A204:F204"/>
    <mergeCell ref="A133:F133"/>
    <mergeCell ref="A134:F134"/>
    <mergeCell ref="A139:F139"/>
    <mergeCell ref="A145:F145"/>
    <mergeCell ref="A155:F155"/>
    <mergeCell ref="A156:F156"/>
    <mergeCell ref="A91:F91"/>
    <mergeCell ref="A92:F92"/>
    <mergeCell ref="A98:F98"/>
    <mergeCell ref="A102:F102"/>
    <mergeCell ref="A106:F106"/>
    <mergeCell ref="A110:F110"/>
    <mergeCell ref="A64:F64"/>
    <mergeCell ref="A68:F68"/>
    <mergeCell ref="A71:F71"/>
    <mergeCell ref="A76:F76"/>
    <mergeCell ref="A79:F79"/>
    <mergeCell ref="A90:F90"/>
    <mergeCell ref="A12:F12"/>
    <mergeCell ref="A19:F19"/>
    <mergeCell ref="A43:F43"/>
    <mergeCell ref="A52:F52"/>
    <mergeCell ref="A57:F57"/>
    <mergeCell ref="A61:F61"/>
  </mergeCells>
  <pageMargins left="0.4" right="0.31" top="0.39370078740157483" bottom="0.46" header="0.21" footer="0.2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showGridLines="0" zoomScaleNormal="100" zoomScaleSheetLayoutView="75" workbookViewId="0">
      <selection activeCell="C6" sqref="C6"/>
    </sheetView>
  </sheetViews>
  <sheetFormatPr defaultColWidth="9.109375" defaultRowHeight="13.2" x14ac:dyDescent="0.25"/>
  <cols>
    <col min="1" max="1" width="6.44140625" style="8" customWidth="1"/>
    <col min="2" max="2" width="40.6640625" style="9" customWidth="1"/>
    <col min="3" max="3" width="11.33203125" style="10" customWidth="1"/>
    <col min="4" max="4" width="9.88671875" style="24" customWidth="1"/>
    <col min="5" max="5" width="15.109375" style="35" customWidth="1"/>
    <col min="6" max="6" width="14.88671875" style="5" customWidth="1"/>
    <col min="7" max="7" width="9.6640625" style="6" customWidth="1"/>
    <col min="8" max="8" width="8.109375" style="6" customWidth="1"/>
    <col min="9" max="9" width="9.109375" style="6"/>
    <col min="10" max="10" width="8.6640625" style="6" customWidth="1"/>
    <col min="11" max="11" width="9.33203125" style="6" customWidth="1"/>
    <col min="12" max="16384" width="9.109375" style="6"/>
  </cols>
  <sheetData>
    <row r="1" spans="1:9" ht="15" x14ac:dyDescent="0.25">
      <c r="A1" s="1" t="s">
        <v>4</v>
      </c>
      <c r="B1" s="2"/>
      <c r="C1" s="3"/>
      <c r="D1" s="4"/>
      <c r="E1" s="32"/>
      <c r="H1" s="7"/>
      <c r="I1" s="7"/>
    </row>
    <row r="2" spans="1:9" x14ac:dyDescent="0.25">
      <c r="D2" s="4"/>
      <c r="E2" s="32"/>
      <c r="H2" s="11"/>
      <c r="I2" s="7"/>
    </row>
    <row r="3" spans="1:9" ht="13.8" x14ac:dyDescent="0.25">
      <c r="A3" s="12"/>
      <c r="B3" s="13"/>
      <c r="C3" s="14"/>
      <c r="D3" s="5"/>
      <c r="E3" s="15"/>
      <c r="H3" s="7"/>
      <c r="I3" s="7"/>
    </row>
    <row r="4" spans="1:9" ht="15.6" x14ac:dyDescent="0.25">
      <c r="A4" s="15" t="s">
        <v>6</v>
      </c>
      <c r="C4" s="16"/>
      <c r="D4" s="17"/>
      <c r="E4" s="33"/>
      <c r="H4" s="7"/>
      <c r="I4" s="7"/>
    </row>
    <row r="5" spans="1:9" x14ac:dyDescent="0.25">
      <c r="A5" s="18"/>
      <c r="D5" s="5"/>
      <c r="E5" s="15"/>
      <c r="H5" s="7"/>
      <c r="I5" s="7"/>
    </row>
    <row r="6" spans="1:9" ht="13.8" x14ac:dyDescent="0.25">
      <c r="A6" s="19"/>
      <c r="C6" s="20" t="s">
        <v>1225</v>
      </c>
      <c r="D6" s="21"/>
      <c r="E6" s="34"/>
      <c r="F6" s="22"/>
      <c r="G6" s="7"/>
      <c r="H6" s="7"/>
      <c r="I6" s="7"/>
    </row>
    <row r="7" spans="1:9" ht="13.8" x14ac:dyDescent="0.25">
      <c r="A7" s="19"/>
      <c r="B7" s="23"/>
      <c r="C7" s="14" t="s">
        <v>574</v>
      </c>
      <c r="F7" s="22"/>
      <c r="G7" s="7"/>
      <c r="H7" s="7"/>
      <c r="I7" s="7"/>
    </row>
    <row r="8" spans="1:9" x14ac:dyDescent="0.25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5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5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5</v>
      </c>
    </row>
    <row r="11" spans="1:9" x14ac:dyDescent="0.25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0.7" customHeight="1" x14ac:dyDescent="0.25">
      <c r="A12" s="38" t="s">
        <v>575</v>
      </c>
      <c r="B12" s="39"/>
      <c r="C12" s="39"/>
      <c r="D12" s="39"/>
      <c r="E12" s="39"/>
      <c r="F12" s="39"/>
    </row>
    <row r="13" spans="1:9" ht="26.4" x14ac:dyDescent="0.25">
      <c r="A13" s="40" t="s">
        <v>9</v>
      </c>
      <c r="B13" s="41" t="s">
        <v>576</v>
      </c>
      <c r="C13" s="42" t="s">
        <v>577</v>
      </c>
      <c r="D13" s="43">
        <v>0.4</v>
      </c>
      <c r="E13" s="44" t="s">
        <v>578</v>
      </c>
      <c r="F13" s="45"/>
    </row>
    <row r="14" spans="1:9" ht="79.2" x14ac:dyDescent="0.25">
      <c r="A14" s="40" t="s">
        <v>13</v>
      </c>
      <c r="B14" s="41" t="s">
        <v>579</v>
      </c>
      <c r="C14" s="42" t="s">
        <v>276</v>
      </c>
      <c r="D14" s="46">
        <v>4</v>
      </c>
      <c r="E14" s="44" t="s">
        <v>580</v>
      </c>
      <c r="F14" s="45"/>
    </row>
    <row r="15" spans="1:9" ht="26.4" x14ac:dyDescent="0.25">
      <c r="A15" s="40" t="s">
        <v>17</v>
      </c>
      <c r="B15" s="41" t="s">
        <v>581</v>
      </c>
      <c r="C15" s="42" t="s">
        <v>59</v>
      </c>
      <c r="D15" s="46">
        <v>4</v>
      </c>
      <c r="E15" s="44" t="s">
        <v>582</v>
      </c>
      <c r="F15" s="45"/>
    </row>
    <row r="16" spans="1:9" ht="26.4" x14ac:dyDescent="0.25">
      <c r="A16" s="40" t="s">
        <v>20</v>
      </c>
      <c r="B16" s="41" t="s">
        <v>583</v>
      </c>
      <c r="C16" s="42" t="s">
        <v>577</v>
      </c>
      <c r="D16" s="43">
        <v>0.4</v>
      </c>
      <c r="E16" s="44" t="s">
        <v>584</v>
      </c>
      <c r="F16" s="45"/>
    </row>
    <row r="17" spans="1:6" ht="26.4" x14ac:dyDescent="0.25">
      <c r="A17" s="40" t="s">
        <v>23</v>
      </c>
      <c r="B17" s="41" t="s">
        <v>585</v>
      </c>
      <c r="C17" s="42" t="s">
        <v>276</v>
      </c>
      <c r="D17" s="46">
        <v>4</v>
      </c>
      <c r="E17" s="44" t="s">
        <v>586</v>
      </c>
      <c r="F17" s="45"/>
    </row>
    <row r="18" spans="1:6" ht="26.4" x14ac:dyDescent="0.25">
      <c r="A18" s="40" t="s">
        <v>26</v>
      </c>
      <c r="B18" s="41" t="s">
        <v>587</v>
      </c>
      <c r="C18" s="42" t="s">
        <v>577</v>
      </c>
      <c r="D18" s="43">
        <v>0.4</v>
      </c>
      <c r="E18" s="44" t="s">
        <v>588</v>
      </c>
      <c r="F18" s="45"/>
    </row>
    <row r="19" spans="1:6" ht="92.4" x14ac:dyDescent="0.25">
      <c r="A19" s="40" t="s">
        <v>30</v>
      </c>
      <c r="B19" s="41" t="s">
        <v>589</v>
      </c>
      <c r="C19" s="42" t="s">
        <v>276</v>
      </c>
      <c r="D19" s="46">
        <v>4</v>
      </c>
      <c r="E19" s="44" t="s">
        <v>590</v>
      </c>
      <c r="F19" s="45"/>
    </row>
    <row r="20" spans="1:6" ht="26.4" x14ac:dyDescent="0.25">
      <c r="A20" s="40" t="s">
        <v>34</v>
      </c>
      <c r="B20" s="41" t="s">
        <v>591</v>
      </c>
      <c r="C20" s="42" t="s">
        <v>577</v>
      </c>
      <c r="D20" s="43">
        <v>0.4</v>
      </c>
      <c r="E20" s="44" t="s">
        <v>592</v>
      </c>
      <c r="F20" s="45"/>
    </row>
    <row r="21" spans="1:6" ht="66" x14ac:dyDescent="0.25">
      <c r="A21" s="40" t="s">
        <v>37</v>
      </c>
      <c r="B21" s="41" t="s">
        <v>593</v>
      </c>
      <c r="C21" s="42" t="s">
        <v>276</v>
      </c>
      <c r="D21" s="46">
        <v>4</v>
      </c>
      <c r="E21" s="44" t="s">
        <v>594</v>
      </c>
      <c r="F21" s="45"/>
    </row>
    <row r="22" spans="1:6" ht="39.6" x14ac:dyDescent="0.25">
      <c r="A22" s="40" t="s">
        <v>40</v>
      </c>
      <c r="B22" s="41" t="s">
        <v>595</v>
      </c>
      <c r="C22" s="42" t="s">
        <v>276</v>
      </c>
      <c r="D22" s="46">
        <v>4</v>
      </c>
      <c r="E22" s="44" t="s">
        <v>596</v>
      </c>
      <c r="F22" s="45"/>
    </row>
    <row r="23" spans="1:6" ht="26.4" x14ac:dyDescent="0.25">
      <c r="A23" s="40" t="s">
        <v>43</v>
      </c>
      <c r="B23" s="41" t="s">
        <v>597</v>
      </c>
      <c r="C23" s="42" t="s">
        <v>251</v>
      </c>
      <c r="D23" s="43">
        <v>1.2</v>
      </c>
      <c r="E23" s="44" t="s">
        <v>598</v>
      </c>
      <c r="F23" s="45"/>
    </row>
    <row r="24" spans="1:6" ht="52.8" x14ac:dyDescent="0.25">
      <c r="A24" s="40" t="s">
        <v>47</v>
      </c>
      <c r="B24" s="41" t="s">
        <v>599</v>
      </c>
      <c r="C24" s="42" t="s">
        <v>276</v>
      </c>
      <c r="D24" s="46">
        <v>4</v>
      </c>
      <c r="E24" s="44" t="s">
        <v>600</v>
      </c>
      <c r="F24" s="45"/>
    </row>
    <row r="25" spans="1:6" ht="39.6" x14ac:dyDescent="0.25">
      <c r="A25" s="40" t="s">
        <v>50</v>
      </c>
      <c r="B25" s="41" t="s">
        <v>601</v>
      </c>
      <c r="C25" s="42" t="s">
        <v>276</v>
      </c>
      <c r="D25" s="46">
        <v>4</v>
      </c>
      <c r="E25" s="44" t="s">
        <v>602</v>
      </c>
      <c r="F25" s="45"/>
    </row>
    <row r="26" spans="1:6" ht="39.6" x14ac:dyDescent="0.25">
      <c r="A26" s="40" t="s">
        <v>54</v>
      </c>
      <c r="B26" s="41" t="s">
        <v>603</v>
      </c>
      <c r="C26" s="42" t="s">
        <v>59</v>
      </c>
      <c r="D26" s="46">
        <v>4</v>
      </c>
      <c r="E26" s="44" t="s">
        <v>604</v>
      </c>
      <c r="F26" s="45"/>
    </row>
    <row r="27" spans="1:6" ht="20.7" customHeight="1" x14ac:dyDescent="0.25">
      <c r="A27" s="38" t="s">
        <v>605</v>
      </c>
      <c r="B27" s="39"/>
      <c r="C27" s="39"/>
      <c r="D27" s="39"/>
      <c r="E27" s="39"/>
      <c r="F27" s="39"/>
    </row>
    <row r="28" spans="1:6" ht="66" x14ac:dyDescent="0.25">
      <c r="A28" s="40" t="s">
        <v>57</v>
      </c>
      <c r="B28" s="41" t="s">
        <v>606</v>
      </c>
      <c r="C28" s="42" t="s">
        <v>243</v>
      </c>
      <c r="D28" s="43">
        <v>0.57999999999999996</v>
      </c>
      <c r="E28" s="44" t="s">
        <v>607</v>
      </c>
      <c r="F28" s="45"/>
    </row>
    <row r="29" spans="1:6" ht="39.6" x14ac:dyDescent="0.25">
      <c r="A29" s="40" t="s">
        <v>61</v>
      </c>
      <c r="B29" s="41" t="s">
        <v>608</v>
      </c>
      <c r="C29" s="42" t="s">
        <v>247</v>
      </c>
      <c r="D29" s="43">
        <v>28.7</v>
      </c>
      <c r="E29" s="44" t="s">
        <v>609</v>
      </c>
      <c r="F29" s="45"/>
    </row>
    <row r="30" spans="1:6" ht="79.2" x14ac:dyDescent="0.25">
      <c r="A30" s="40" t="s">
        <v>64</v>
      </c>
      <c r="B30" s="41" t="s">
        <v>610</v>
      </c>
      <c r="C30" s="42" t="s">
        <v>247</v>
      </c>
      <c r="D30" s="43">
        <v>30.75</v>
      </c>
      <c r="E30" s="44" t="s">
        <v>611</v>
      </c>
      <c r="F30" s="45"/>
    </row>
    <row r="31" spans="1:6" ht="26.4" x14ac:dyDescent="0.25">
      <c r="A31" s="40" t="s">
        <v>65</v>
      </c>
      <c r="B31" s="41" t="s">
        <v>612</v>
      </c>
      <c r="C31" s="42" t="s">
        <v>59</v>
      </c>
      <c r="D31" s="46">
        <v>80</v>
      </c>
      <c r="E31" s="44" t="s">
        <v>613</v>
      </c>
      <c r="F31" s="45"/>
    </row>
    <row r="32" spans="1:6" ht="39.6" x14ac:dyDescent="0.25">
      <c r="A32" s="40" t="s">
        <v>68</v>
      </c>
      <c r="B32" s="41" t="s">
        <v>614</v>
      </c>
      <c r="C32" s="42" t="s">
        <v>59</v>
      </c>
      <c r="D32" s="46">
        <v>36</v>
      </c>
      <c r="E32" s="44" t="s">
        <v>615</v>
      </c>
      <c r="F32" s="45"/>
    </row>
    <row r="33" spans="1:6" ht="26.4" x14ac:dyDescent="0.25">
      <c r="A33" s="40" t="s">
        <v>71</v>
      </c>
      <c r="B33" s="41" t="s">
        <v>616</v>
      </c>
      <c r="C33" s="42" t="s">
        <v>59</v>
      </c>
      <c r="D33" s="46">
        <v>44</v>
      </c>
      <c r="E33" s="44" t="s">
        <v>617</v>
      </c>
      <c r="F33" s="45"/>
    </row>
    <row r="34" spans="1:6" ht="26.4" x14ac:dyDescent="0.25">
      <c r="A34" s="40" t="s">
        <v>74</v>
      </c>
      <c r="B34" s="41" t="s">
        <v>618</v>
      </c>
      <c r="C34" s="42" t="s">
        <v>59</v>
      </c>
      <c r="D34" s="46">
        <v>4</v>
      </c>
      <c r="E34" s="44" t="s">
        <v>619</v>
      </c>
      <c r="F34" s="45"/>
    </row>
    <row r="35" spans="1:6" ht="66" x14ac:dyDescent="0.25">
      <c r="A35" s="40" t="s">
        <v>75</v>
      </c>
      <c r="B35" s="41" t="s">
        <v>620</v>
      </c>
      <c r="C35" s="42" t="s">
        <v>59</v>
      </c>
      <c r="D35" s="46">
        <v>32</v>
      </c>
      <c r="E35" s="44" t="s">
        <v>621</v>
      </c>
      <c r="F35" s="45"/>
    </row>
    <row r="36" spans="1:6" ht="26.4" x14ac:dyDescent="0.25">
      <c r="A36" s="40" t="s">
        <v>78</v>
      </c>
      <c r="B36" s="41" t="s">
        <v>622</v>
      </c>
      <c r="C36" s="42" t="s">
        <v>59</v>
      </c>
      <c r="D36" s="46">
        <v>40</v>
      </c>
      <c r="E36" s="44" t="s">
        <v>623</v>
      </c>
      <c r="F36" s="45"/>
    </row>
    <row r="37" spans="1:6" ht="66" x14ac:dyDescent="0.25">
      <c r="A37" s="40" t="s">
        <v>81</v>
      </c>
      <c r="B37" s="41" t="s">
        <v>624</v>
      </c>
      <c r="C37" s="42" t="s">
        <v>625</v>
      </c>
      <c r="D37" s="43">
        <v>3.28</v>
      </c>
      <c r="E37" s="44" t="s">
        <v>626</v>
      </c>
      <c r="F37" s="45"/>
    </row>
    <row r="38" spans="1:6" ht="26.4" x14ac:dyDescent="0.25">
      <c r="A38" s="40" t="s">
        <v>84</v>
      </c>
      <c r="B38" s="41" t="s">
        <v>627</v>
      </c>
      <c r="C38" s="42" t="s">
        <v>59</v>
      </c>
      <c r="D38" s="46">
        <v>4</v>
      </c>
      <c r="E38" s="44" t="s">
        <v>628</v>
      </c>
      <c r="F38" s="45"/>
    </row>
    <row r="39" spans="1:6" ht="39.6" x14ac:dyDescent="0.25">
      <c r="A39" s="40" t="s">
        <v>86</v>
      </c>
      <c r="B39" s="41" t="s">
        <v>629</v>
      </c>
      <c r="C39" s="42" t="s">
        <v>59</v>
      </c>
      <c r="D39" s="46">
        <v>4</v>
      </c>
      <c r="E39" s="44" t="s">
        <v>630</v>
      </c>
      <c r="F39" s="45"/>
    </row>
    <row r="40" spans="1:6" ht="66" x14ac:dyDescent="0.25">
      <c r="A40" s="40" t="s">
        <v>90</v>
      </c>
      <c r="B40" s="41" t="s">
        <v>631</v>
      </c>
      <c r="C40" s="42" t="s">
        <v>243</v>
      </c>
      <c r="D40" s="43">
        <v>0.12</v>
      </c>
      <c r="E40" s="44" t="s">
        <v>632</v>
      </c>
      <c r="F40" s="45"/>
    </row>
    <row r="41" spans="1:6" ht="39.6" x14ac:dyDescent="0.25">
      <c r="A41" s="40" t="s">
        <v>93</v>
      </c>
      <c r="B41" s="41" t="s">
        <v>633</v>
      </c>
      <c r="C41" s="42" t="s">
        <v>247</v>
      </c>
      <c r="D41" s="43">
        <v>12.3</v>
      </c>
      <c r="E41" s="44" t="s">
        <v>634</v>
      </c>
      <c r="F41" s="45"/>
    </row>
    <row r="42" spans="1:6" ht="26.4" x14ac:dyDescent="0.25">
      <c r="A42" s="40" t="s">
        <v>96</v>
      </c>
      <c r="B42" s="41" t="s">
        <v>635</v>
      </c>
      <c r="C42" s="42" t="s">
        <v>59</v>
      </c>
      <c r="D42" s="46">
        <v>15</v>
      </c>
      <c r="E42" s="44" t="s">
        <v>636</v>
      </c>
      <c r="F42" s="45"/>
    </row>
    <row r="43" spans="1:6" ht="39.6" x14ac:dyDescent="0.25">
      <c r="A43" s="40" t="s">
        <v>100</v>
      </c>
      <c r="B43" s="41" t="s">
        <v>637</v>
      </c>
      <c r="C43" s="42" t="s">
        <v>59</v>
      </c>
      <c r="D43" s="46">
        <v>4</v>
      </c>
      <c r="E43" s="44" t="s">
        <v>638</v>
      </c>
      <c r="F43" s="45"/>
    </row>
    <row r="44" spans="1:6" ht="26.4" x14ac:dyDescent="0.25">
      <c r="A44" s="40" t="s">
        <v>103</v>
      </c>
      <c r="B44" s="41" t="s">
        <v>639</v>
      </c>
      <c r="C44" s="42" t="s">
        <v>59</v>
      </c>
      <c r="D44" s="46">
        <v>8</v>
      </c>
      <c r="E44" s="44" t="s">
        <v>640</v>
      </c>
      <c r="F44" s="45"/>
    </row>
    <row r="45" spans="1:6" ht="26.4" x14ac:dyDescent="0.25">
      <c r="A45" s="40" t="s">
        <v>106</v>
      </c>
      <c r="B45" s="41" t="s">
        <v>641</v>
      </c>
      <c r="C45" s="42" t="s">
        <v>59</v>
      </c>
      <c r="D45" s="46">
        <v>16</v>
      </c>
      <c r="E45" s="44" t="s">
        <v>642</v>
      </c>
      <c r="F45" s="45"/>
    </row>
    <row r="46" spans="1:6" ht="26.4" x14ac:dyDescent="0.25">
      <c r="A46" s="40" t="s">
        <v>107</v>
      </c>
      <c r="B46" s="41" t="s">
        <v>643</v>
      </c>
      <c r="C46" s="42" t="s">
        <v>59</v>
      </c>
      <c r="D46" s="46">
        <v>8</v>
      </c>
      <c r="E46" s="44" t="s">
        <v>644</v>
      </c>
      <c r="F46" s="45"/>
    </row>
    <row r="47" spans="1:6" ht="26.4" x14ac:dyDescent="0.25">
      <c r="A47" s="40" t="s">
        <v>110</v>
      </c>
      <c r="B47" s="41" t="s">
        <v>645</v>
      </c>
      <c r="C47" s="42" t="s">
        <v>59</v>
      </c>
      <c r="D47" s="46">
        <v>8</v>
      </c>
      <c r="E47" s="44" t="s">
        <v>646</v>
      </c>
      <c r="F47" s="45"/>
    </row>
    <row r="48" spans="1:6" ht="66" x14ac:dyDescent="0.25">
      <c r="A48" s="40" t="s">
        <v>111</v>
      </c>
      <c r="B48" s="41" t="s">
        <v>647</v>
      </c>
      <c r="C48" s="42" t="s">
        <v>625</v>
      </c>
      <c r="D48" s="43">
        <v>0.96</v>
      </c>
      <c r="E48" s="44" t="s">
        <v>648</v>
      </c>
      <c r="F48" s="45"/>
    </row>
    <row r="49" spans="1:6" ht="66" x14ac:dyDescent="0.25">
      <c r="A49" s="40" t="s">
        <v>114</v>
      </c>
      <c r="B49" s="41" t="s">
        <v>649</v>
      </c>
      <c r="C49" s="42" t="s">
        <v>243</v>
      </c>
      <c r="D49" s="43">
        <v>0.05</v>
      </c>
      <c r="E49" s="44" t="s">
        <v>650</v>
      </c>
      <c r="F49" s="45"/>
    </row>
    <row r="50" spans="1:6" ht="39.6" x14ac:dyDescent="0.25">
      <c r="A50" s="40" t="s">
        <v>117</v>
      </c>
      <c r="B50" s="41" t="s">
        <v>651</v>
      </c>
      <c r="C50" s="42" t="s">
        <v>247</v>
      </c>
      <c r="D50" s="43">
        <v>5.125</v>
      </c>
      <c r="E50" s="44" t="s">
        <v>652</v>
      </c>
      <c r="F50" s="45"/>
    </row>
    <row r="51" spans="1:6" ht="26.4" x14ac:dyDescent="0.25">
      <c r="A51" s="40" t="s">
        <v>121</v>
      </c>
      <c r="B51" s="41" t="s">
        <v>653</v>
      </c>
      <c r="C51" s="42" t="s">
        <v>59</v>
      </c>
      <c r="D51" s="46">
        <v>4</v>
      </c>
      <c r="E51" s="44" t="s">
        <v>654</v>
      </c>
      <c r="F51" s="45"/>
    </row>
    <row r="52" spans="1:6" ht="39.6" x14ac:dyDescent="0.25">
      <c r="A52" s="40" t="s">
        <v>124</v>
      </c>
      <c r="B52" s="41" t="s">
        <v>655</v>
      </c>
      <c r="C52" s="42" t="s">
        <v>59</v>
      </c>
      <c r="D52" s="46">
        <v>2</v>
      </c>
      <c r="E52" s="44" t="s">
        <v>656</v>
      </c>
      <c r="F52" s="45"/>
    </row>
    <row r="53" spans="1:6" ht="26.4" x14ac:dyDescent="0.25">
      <c r="A53" s="40" t="s">
        <v>127</v>
      </c>
      <c r="B53" s="41" t="s">
        <v>657</v>
      </c>
      <c r="C53" s="42" t="s">
        <v>59</v>
      </c>
      <c r="D53" s="46">
        <v>2</v>
      </c>
      <c r="E53" s="44" t="s">
        <v>658</v>
      </c>
      <c r="F53" s="45"/>
    </row>
    <row r="54" spans="1:6" ht="66" x14ac:dyDescent="0.25">
      <c r="A54" s="40" t="s">
        <v>128</v>
      </c>
      <c r="B54" s="41" t="s">
        <v>659</v>
      </c>
      <c r="C54" s="42" t="s">
        <v>625</v>
      </c>
      <c r="D54" s="43">
        <v>0.1</v>
      </c>
      <c r="E54" s="44" t="s">
        <v>660</v>
      </c>
      <c r="F54" s="45"/>
    </row>
    <row r="55" spans="1:6" ht="26.4" x14ac:dyDescent="0.25">
      <c r="A55" s="40" t="s">
        <v>130</v>
      </c>
      <c r="B55" s="41" t="s">
        <v>661</v>
      </c>
      <c r="C55" s="42" t="s">
        <v>52</v>
      </c>
      <c r="D55" s="43">
        <v>0.04</v>
      </c>
      <c r="E55" s="44" t="s">
        <v>662</v>
      </c>
      <c r="F55" s="45"/>
    </row>
    <row r="56" spans="1:6" ht="66" x14ac:dyDescent="0.25">
      <c r="A56" s="40" t="s">
        <v>133</v>
      </c>
      <c r="B56" s="41" t="s">
        <v>663</v>
      </c>
      <c r="C56" s="42" t="s">
        <v>276</v>
      </c>
      <c r="D56" s="46">
        <v>4</v>
      </c>
      <c r="E56" s="44" t="s">
        <v>664</v>
      </c>
      <c r="F56" s="45"/>
    </row>
    <row r="57" spans="1:6" ht="26.4" x14ac:dyDescent="0.25">
      <c r="A57" s="40" t="s">
        <v>134</v>
      </c>
      <c r="B57" s="41" t="s">
        <v>665</v>
      </c>
      <c r="C57" s="42" t="s">
        <v>251</v>
      </c>
      <c r="D57" s="43">
        <v>0.4</v>
      </c>
      <c r="E57" s="44" t="s">
        <v>666</v>
      </c>
      <c r="F57" s="45"/>
    </row>
    <row r="58" spans="1:6" ht="79.2" x14ac:dyDescent="0.25">
      <c r="A58" s="40" t="s">
        <v>136</v>
      </c>
      <c r="B58" s="41" t="s">
        <v>667</v>
      </c>
      <c r="C58" s="42" t="s">
        <v>59</v>
      </c>
      <c r="D58" s="46">
        <v>4</v>
      </c>
      <c r="E58" s="44" t="s">
        <v>668</v>
      </c>
      <c r="F58" s="45"/>
    </row>
    <row r="59" spans="1:6" ht="52.8" x14ac:dyDescent="0.25">
      <c r="A59" s="40" t="s">
        <v>137</v>
      </c>
      <c r="B59" s="41" t="s">
        <v>669</v>
      </c>
      <c r="C59" s="42" t="s">
        <v>59</v>
      </c>
      <c r="D59" s="46">
        <v>4</v>
      </c>
      <c r="E59" s="44" t="s">
        <v>670</v>
      </c>
      <c r="F59" s="45"/>
    </row>
    <row r="60" spans="1:6" ht="26.4" x14ac:dyDescent="0.25">
      <c r="A60" s="40" t="s">
        <v>139</v>
      </c>
      <c r="B60" s="41" t="s">
        <v>671</v>
      </c>
      <c r="C60" s="42" t="s">
        <v>251</v>
      </c>
      <c r="D60" s="43">
        <v>3.2</v>
      </c>
      <c r="E60" s="44" t="s">
        <v>672</v>
      </c>
      <c r="F60" s="45"/>
    </row>
    <row r="61" spans="1:6" ht="52.8" x14ac:dyDescent="0.25">
      <c r="A61" s="40" t="s">
        <v>142</v>
      </c>
      <c r="B61" s="41" t="s">
        <v>673</v>
      </c>
      <c r="C61" s="42" t="s">
        <v>674</v>
      </c>
      <c r="D61" s="43">
        <v>6.4</v>
      </c>
      <c r="E61" s="44" t="s">
        <v>675</v>
      </c>
      <c r="F61" s="45"/>
    </row>
    <row r="62" spans="1:6" ht="39.6" x14ac:dyDescent="0.25">
      <c r="A62" s="40" t="s">
        <v>143</v>
      </c>
      <c r="B62" s="41" t="s">
        <v>676</v>
      </c>
      <c r="C62" s="42" t="s">
        <v>243</v>
      </c>
      <c r="D62" s="43">
        <v>4.3999999999999997E-2</v>
      </c>
      <c r="E62" s="44" t="s">
        <v>677</v>
      </c>
      <c r="F62" s="45"/>
    </row>
    <row r="63" spans="1:6" ht="39.6" x14ac:dyDescent="0.25">
      <c r="A63" s="40" t="s">
        <v>145</v>
      </c>
      <c r="B63" s="41" t="s">
        <v>678</v>
      </c>
      <c r="C63" s="42" t="s">
        <v>243</v>
      </c>
      <c r="D63" s="43">
        <v>0.11</v>
      </c>
      <c r="E63" s="44" t="s">
        <v>679</v>
      </c>
      <c r="F63" s="45"/>
    </row>
    <row r="64" spans="1:6" ht="39.6" x14ac:dyDescent="0.25">
      <c r="A64" s="40" t="s">
        <v>146</v>
      </c>
      <c r="B64" s="41" t="s">
        <v>680</v>
      </c>
      <c r="C64" s="42" t="s">
        <v>243</v>
      </c>
      <c r="D64" s="43">
        <v>0.55000000000000004</v>
      </c>
      <c r="E64" s="44" t="s">
        <v>681</v>
      </c>
      <c r="F64" s="45"/>
    </row>
    <row r="65" spans="1:6" ht="19.8" customHeight="1" x14ac:dyDescent="0.25">
      <c r="A65" s="47" t="s">
        <v>682</v>
      </c>
      <c r="B65" s="39"/>
      <c r="C65" s="39"/>
      <c r="D65" s="39"/>
      <c r="E65" s="39"/>
      <c r="F65" s="39"/>
    </row>
    <row r="66" spans="1:6" ht="52.8" x14ac:dyDescent="0.25">
      <c r="A66" s="40" t="s">
        <v>148</v>
      </c>
      <c r="B66" s="41" t="s">
        <v>683</v>
      </c>
      <c r="C66" s="42" t="s">
        <v>684</v>
      </c>
      <c r="D66" s="46">
        <v>4</v>
      </c>
      <c r="E66" s="44" t="s">
        <v>685</v>
      </c>
      <c r="F66" s="45"/>
    </row>
    <row r="67" spans="1:6" ht="66" x14ac:dyDescent="0.25">
      <c r="A67" s="40" t="s">
        <v>149</v>
      </c>
      <c r="B67" s="41" t="s">
        <v>686</v>
      </c>
      <c r="C67" s="42" t="s">
        <v>276</v>
      </c>
      <c r="D67" s="43">
        <v>-4</v>
      </c>
      <c r="E67" s="44" t="s">
        <v>687</v>
      </c>
      <c r="F67" s="45"/>
    </row>
    <row r="68" spans="1:6" ht="66" x14ac:dyDescent="0.25">
      <c r="A68" s="40" t="s">
        <v>150</v>
      </c>
      <c r="B68" s="41" t="s">
        <v>688</v>
      </c>
      <c r="C68" s="42" t="s">
        <v>59</v>
      </c>
      <c r="D68" s="46">
        <v>4</v>
      </c>
      <c r="E68" s="44" t="s">
        <v>689</v>
      </c>
      <c r="F68" s="45"/>
    </row>
    <row r="69" spans="1:6" ht="52.8" x14ac:dyDescent="0.25">
      <c r="A69" s="40" t="s">
        <v>151</v>
      </c>
      <c r="B69" s="41" t="s">
        <v>690</v>
      </c>
      <c r="C69" s="42" t="s">
        <v>59</v>
      </c>
      <c r="D69" s="46">
        <v>4</v>
      </c>
      <c r="E69" s="44" t="s">
        <v>691</v>
      </c>
      <c r="F69" s="45"/>
    </row>
    <row r="70" spans="1:6" ht="26.4" x14ac:dyDescent="0.25">
      <c r="A70" s="40" t="s">
        <v>154</v>
      </c>
      <c r="B70" s="41" t="s">
        <v>692</v>
      </c>
      <c r="C70" s="42" t="s">
        <v>59</v>
      </c>
      <c r="D70" s="46">
        <v>4</v>
      </c>
      <c r="E70" s="44" t="s">
        <v>693</v>
      </c>
      <c r="F70" s="45"/>
    </row>
    <row r="71" spans="1:6" ht="26.4" x14ac:dyDescent="0.25">
      <c r="A71" s="40" t="s">
        <v>155</v>
      </c>
      <c r="B71" s="41" t="s">
        <v>645</v>
      </c>
      <c r="C71" s="42" t="s">
        <v>59</v>
      </c>
      <c r="D71" s="43">
        <v>8</v>
      </c>
      <c r="E71" s="44" t="s">
        <v>646</v>
      </c>
      <c r="F71" s="45"/>
    </row>
    <row r="72" spans="1:6" ht="52.8" x14ac:dyDescent="0.25">
      <c r="A72" s="40" t="s">
        <v>157</v>
      </c>
      <c r="B72" s="41" t="s">
        <v>694</v>
      </c>
      <c r="C72" s="42" t="s">
        <v>59</v>
      </c>
      <c r="D72" s="46">
        <v>4</v>
      </c>
      <c r="E72" s="44" t="s">
        <v>695</v>
      </c>
      <c r="F72" s="45"/>
    </row>
    <row r="73" spans="1:6" ht="26.4" x14ac:dyDescent="0.25">
      <c r="A73" s="40" t="s">
        <v>160</v>
      </c>
      <c r="B73" s="41" t="s">
        <v>696</v>
      </c>
      <c r="C73" s="42" t="s">
        <v>59</v>
      </c>
      <c r="D73" s="46">
        <v>4</v>
      </c>
      <c r="E73" s="44" t="s">
        <v>697</v>
      </c>
      <c r="F73" s="45"/>
    </row>
    <row r="74" spans="1:6" ht="26.4" x14ac:dyDescent="0.25">
      <c r="A74" s="40" t="s">
        <v>163</v>
      </c>
      <c r="B74" s="41" t="s">
        <v>698</v>
      </c>
      <c r="C74" s="42" t="s">
        <v>59</v>
      </c>
      <c r="D74" s="46">
        <v>4</v>
      </c>
      <c r="E74" s="44" t="s">
        <v>699</v>
      </c>
      <c r="F74" s="45"/>
    </row>
    <row r="75" spans="1:6" ht="52.8" x14ac:dyDescent="0.25">
      <c r="A75" s="40" t="s">
        <v>167</v>
      </c>
      <c r="B75" s="41" t="s">
        <v>690</v>
      </c>
      <c r="C75" s="42" t="s">
        <v>59</v>
      </c>
      <c r="D75" s="43">
        <v>8</v>
      </c>
      <c r="E75" s="44" t="s">
        <v>691</v>
      </c>
      <c r="F75" s="45"/>
    </row>
    <row r="76" spans="1:6" ht="26.4" x14ac:dyDescent="0.25">
      <c r="A76" s="40" t="s">
        <v>170</v>
      </c>
      <c r="B76" s="41" t="s">
        <v>700</v>
      </c>
      <c r="C76" s="42" t="s">
        <v>59</v>
      </c>
      <c r="D76" s="46">
        <v>4</v>
      </c>
      <c r="E76" s="44" t="s">
        <v>701</v>
      </c>
      <c r="F76" s="45"/>
    </row>
    <row r="77" spans="1:6" ht="52.8" x14ac:dyDescent="0.25">
      <c r="A77" s="40" t="s">
        <v>173</v>
      </c>
      <c r="B77" s="41" t="s">
        <v>702</v>
      </c>
      <c r="C77" s="42" t="s">
        <v>59</v>
      </c>
      <c r="D77" s="46">
        <v>4</v>
      </c>
      <c r="E77" s="44" t="s">
        <v>703</v>
      </c>
      <c r="F77" s="45"/>
    </row>
    <row r="78" spans="1:6" ht="20.7" customHeight="1" x14ac:dyDescent="0.25">
      <c r="A78" s="38" t="s">
        <v>704</v>
      </c>
      <c r="B78" s="39"/>
      <c r="C78" s="39"/>
      <c r="D78" s="39"/>
      <c r="E78" s="39"/>
      <c r="F78" s="39"/>
    </row>
    <row r="79" spans="1:6" ht="39.6" x14ac:dyDescent="0.25">
      <c r="A79" s="40" t="s">
        <v>176</v>
      </c>
      <c r="B79" s="41" t="s">
        <v>705</v>
      </c>
      <c r="C79" s="42" t="s">
        <v>243</v>
      </c>
      <c r="D79" s="43">
        <v>0.82</v>
      </c>
      <c r="E79" s="44" t="s">
        <v>706</v>
      </c>
      <c r="F79" s="45"/>
    </row>
    <row r="80" spans="1:6" ht="39.6" x14ac:dyDescent="0.25">
      <c r="A80" s="40" t="s">
        <v>179</v>
      </c>
      <c r="B80" s="41" t="s">
        <v>707</v>
      </c>
      <c r="C80" s="42" t="s">
        <v>247</v>
      </c>
      <c r="D80" s="46">
        <v>81.835999999999999</v>
      </c>
      <c r="E80" s="44" t="s">
        <v>708</v>
      </c>
      <c r="F80" s="45"/>
    </row>
    <row r="81" spans="1:6" ht="26.4" x14ac:dyDescent="0.25">
      <c r="A81" s="40" t="s">
        <v>180</v>
      </c>
      <c r="B81" s="41" t="s">
        <v>709</v>
      </c>
      <c r="C81" s="42" t="s">
        <v>59</v>
      </c>
      <c r="D81" s="46">
        <v>4</v>
      </c>
      <c r="E81" s="44" t="s">
        <v>710</v>
      </c>
      <c r="F81" s="45"/>
    </row>
    <row r="82" spans="1:6" ht="39.6" x14ac:dyDescent="0.25">
      <c r="A82" s="40" t="s">
        <v>183</v>
      </c>
      <c r="B82" s="41" t="s">
        <v>711</v>
      </c>
      <c r="C82" s="42" t="s">
        <v>243</v>
      </c>
      <c r="D82" s="43">
        <v>0.22</v>
      </c>
      <c r="E82" s="44" t="s">
        <v>712</v>
      </c>
      <c r="F82" s="45"/>
    </row>
    <row r="83" spans="1:6" ht="39.6" x14ac:dyDescent="0.25">
      <c r="A83" s="40" t="s">
        <v>713</v>
      </c>
      <c r="B83" s="41" t="s">
        <v>714</v>
      </c>
      <c r="C83" s="42" t="s">
        <v>247</v>
      </c>
      <c r="D83" s="46">
        <v>21.956</v>
      </c>
      <c r="E83" s="44" t="s">
        <v>715</v>
      </c>
      <c r="F83" s="45"/>
    </row>
    <row r="84" spans="1:6" ht="26.4" x14ac:dyDescent="0.25">
      <c r="A84" s="40" t="s">
        <v>716</v>
      </c>
      <c r="B84" s="41" t="s">
        <v>717</v>
      </c>
      <c r="C84" s="42" t="s">
        <v>300</v>
      </c>
      <c r="D84" s="46">
        <v>10</v>
      </c>
      <c r="E84" s="44" t="s">
        <v>718</v>
      </c>
      <c r="F84" s="45"/>
    </row>
    <row r="85" spans="1:6" ht="52.8" x14ac:dyDescent="0.25">
      <c r="A85" s="40" t="s">
        <v>189</v>
      </c>
      <c r="B85" s="41" t="s">
        <v>719</v>
      </c>
      <c r="C85" s="42" t="s">
        <v>52</v>
      </c>
      <c r="D85" s="43">
        <v>0.04</v>
      </c>
      <c r="E85" s="44" t="s">
        <v>720</v>
      </c>
      <c r="F85" s="45"/>
    </row>
    <row r="86" spans="1:6" ht="52.8" x14ac:dyDescent="0.25">
      <c r="A86" s="40" t="s">
        <v>192</v>
      </c>
      <c r="B86" s="41" t="s">
        <v>721</v>
      </c>
      <c r="C86" s="42" t="s">
        <v>59</v>
      </c>
      <c r="D86" s="46">
        <v>4</v>
      </c>
      <c r="E86" s="44" t="s">
        <v>722</v>
      </c>
      <c r="F86" s="45"/>
    </row>
    <row r="87" spans="1:6" ht="20.7" customHeight="1" x14ac:dyDescent="0.25">
      <c r="A87" s="38" t="s">
        <v>723</v>
      </c>
      <c r="B87" s="39"/>
      <c r="C87" s="39"/>
      <c r="D87" s="39"/>
      <c r="E87" s="39"/>
      <c r="F87" s="39"/>
    </row>
    <row r="88" spans="1:6" ht="52.8" x14ac:dyDescent="0.25">
      <c r="A88" s="40" t="s">
        <v>195</v>
      </c>
      <c r="B88" s="41" t="s">
        <v>724</v>
      </c>
      <c r="C88" s="42" t="s">
        <v>88</v>
      </c>
      <c r="D88" s="43">
        <v>0.27100000000000002</v>
      </c>
      <c r="E88" s="44" t="s">
        <v>725</v>
      </c>
      <c r="F88" s="45"/>
    </row>
    <row r="89" spans="1:6" ht="26.4" x14ac:dyDescent="0.25">
      <c r="A89" s="40" t="s">
        <v>198</v>
      </c>
      <c r="B89" s="41" t="s">
        <v>726</v>
      </c>
      <c r="C89" s="42" t="s">
        <v>59</v>
      </c>
      <c r="D89" s="46">
        <v>1.897</v>
      </c>
      <c r="E89" s="44" t="s">
        <v>727</v>
      </c>
      <c r="F89" s="45"/>
    </row>
    <row r="90" spans="1:6" ht="26.4" x14ac:dyDescent="0.25">
      <c r="A90" s="40" t="s">
        <v>202</v>
      </c>
      <c r="B90" s="41" t="s">
        <v>728</v>
      </c>
      <c r="C90" s="42" t="s">
        <v>165</v>
      </c>
      <c r="D90" s="46">
        <v>28.997</v>
      </c>
      <c r="E90" s="44" t="s">
        <v>729</v>
      </c>
      <c r="F90" s="45"/>
    </row>
    <row r="91" spans="1:6" ht="26.4" x14ac:dyDescent="0.25">
      <c r="A91" s="40" t="s">
        <v>206</v>
      </c>
      <c r="B91" s="41" t="s">
        <v>730</v>
      </c>
      <c r="C91" s="42" t="s">
        <v>52</v>
      </c>
      <c r="D91" s="46">
        <v>4</v>
      </c>
      <c r="E91" s="44" t="s">
        <v>731</v>
      </c>
      <c r="F91" s="45"/>
    </row>
    <row r="92" spans="1:6" ht="26.4" x14ac:dyDescent="0.25">
      <c r="A92" s="40" t="s">
        <v>209</v>
      </c>
      <c r="B92" s="41" t="s">
        <v>732</v>
      </c>
      <c r="C92" s="42" t="s">
        <v>59</v>
      </c>
      <c r="D92" s="46">
        <v>4</v>
      </c>
      <c r="E92" s="44" t="s">
        <v>733</v>
      </c>
      <c r="F92" s="45"/>
    </row>
    <row r="93" spans="1:6" ht="52.8" x14ac:dyDescent="0.25">
      <c r="A93" s="40" t="s">
        <v>210</v>
      </c>
      <c r="B93" s="41" t="s">
        <v>734</v>
      </c>
      <c r="C93" s="42" t="s">
        <v>32</v>
      </c>
      <c r="D93" s="46">
        <v>1.27</v>
      </c>
      <c r="E93" s="44" t="s">
        <v>735</v>
      </c>
      <c r="F93" s="45"/>
    </row>
    <row r="94" spans="1:6" ht="26.4" x14ac:dyDescent="0.25">
      <c r="A94" s="40" t="s">
        <v>214</v>
      </c>
      <c r="B94" s="41" t="s">
        <v>736</v>
      </c>
      <c r="C94" s="42" t="s">
        <v>32</v>
      </c>
      <c r="D94" s="46">
        <v>1.3715999999999999</v>
      </c>
      <c r="E94" s="44" t="s">
        <v>737</v>
      </c>
      <c r="F94" s="45"/>
    </row>
  </sheetData>
  <mergeCells count="5">
    <mergeCell ref="A12:F12"/>
    <mergeCell ref="A27:F27"/>
    <mergeCell ref="A65:F65"/>
    <mergeCell ref="A78:F78"/>
    <mergeCell ref="A87:F87"/>
  </mergeCells>
  <pageMargins left="0.4" right="0.31" top="0.39370078740157483" bottom="0.46" header="0.21" footer="0.2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showGridLines="0" zoomScaleNormal="100" zoomScaleSheetLayoutView="75" workbookViewId="0">
      <selection activeCell="C6" sqref="C6"/>
    </sheetView>
  </sheetViews>
  <sheetFormatPr defaultColWidth="9.109375" defaultRowHeight="13.2" x14ac:dyDescent="0.25"/>
  <cols>
    <col min="1" max="1" width="6.44140625" style="8" customWidth="1"/>
    <col min="2" max="2" width="40.6640625" style="9" customWidth="1"/>
    <col min="3" max="3" width="11.33203125" style="10" customWidth="1"/>
    <col min="4" max="4" width="9.88671875" style="24" customWidth="1"/>
    <col min="5" max="5" width="15.109375" style="35" customWidth="1"/>
    <col min="6" max="6" width="14.88671875" style="5" customWidth="1"/>
    <col min="7" max="7" width="9.6640625" style="6" customWidth="1"/>
    <col min="8" max="8" width="8.109375" style="6" customWidth="1"/>
    <col min="9" max="9" width="9.109375" style="6"/>
    <col min="10" max="10" width="8.6640625" style="6" customWidth="1"/>
    <col min="11" max="11" width="9.33203125" style="6" customWidth="1"/>
    <col min="12" max="16384" width="9.109375" style="6"/>
  </cols>
  <sheetData>
    <row r="1" spans="1:9" ht="15" x14ac:dyDescent="0.25">
      <c r="A1" s="1" t="s">
        <v>4</v>
      </c>
      <c r="B1" s="2"/>
      <c r="C1" s="3"/>
      <c r="D1" s="4"/>
      <c r="E1" s="32"/>
      <c r="H1" s="7"/>
      <c r="I1" s="7"/>
    </row>
    <row r="2" spans="1:9" x14ac:dyDescent="0.25">
      <c r="D2" s="4"/>
      <c r="E2" s="32"/>
      <c r="H2" s="11"/>
      <c r="I2" s="7"/>
    </row>
    <row r="3" spans="1:9" ht="13.8" x14ac:dyDescent="0.25">
      <c r="A3" s="12"/>
      <c r="B3" s="13"/>
      <c r="C3" s="14"/>
      <c r="D3" s="5"/>
      <c r="E3" s="15"/>
      <c r="H3" s="7"/>
      <c r="I3" s="7"/>
    </row>
    <row r="4" spans="1:9" ht="15.6" x14ac:dyDescent="0.25">
      <c r="A4" s="15" t="s">
        <v>6</v>
      </c>
      <c r="C4" s="16"/>
      <c r="D4" s="17"/>
      <c r="E4" s="33"/>
      <c r="H4" s="7"/>
      <c r="I4" s="7"/>
    </row>
    <row r="5" spans="1:9" x14ac:dyDescent="0.25">
      <c r="A5" s="18"/>
      <c r="D5" s="5"/>
      <c r="E5" s="15"/>
      <c r="H5" s="7"/>
      <c r="I5" s="7"/>
    </row>
    <row r="6" spans="1:9" ht="13.8" x14ac:dyDescent="0.25">
      <c r="A6" s="19"/>
      <c r="C6" s="20" t="s">
        <v>1227</v>
      </c>
      <c r="D6" s="21"/>
      <c r="E6" s="34"/>
      <c r="F6" s="22"/>
      <c r="G6" s="7"/>
      <c r="H6" s="7"/>
      <c r="I6" s="7"/>
    </row>
    <row r="7" spans="1:9" ht="13.8" x14ac:dyDescent="0.25">
      <c r="A7" s="19"/>
      <c r="B7" s="23"/>
      <c r="C7" s="14" t="s">
        <v>738</v>
      </c>
      <c r="F7" s="22"/>
      <c r="G7" s="7"/>
      <c r="H7" s="7"/>
      <c r="I7" s="7"/>
    </row>
    <row r="8" spans="1:9" x14ac:dyDescent="0.25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5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5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5</v>
      </c>
    </row>
    <row r="11" spans="1:9" x14ac:dyDescent="0.25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0.7" customHeight="1" x14ac:dyDescent="0.25">
      <c r="A12" s="38" t="s">
        <v>739</v>
      </c>
      <c r="B12" s="39"/>
      <c r="C12" s="39"/>
      <c r="D12" s="39"/>
      <c r="E12" s="39"/>
      <c r="F12" s="39"/>
    </row>
    <row r="13" spans="1:9" ht="52.8" x14ac:dyDescent="0.25">
      <c r="A13" s="40" t="s">
        <v>9</v>
      </c>
      <c r="B13" s="41" t="s">
        <v>740</v>
      </c>
      <c r="C13" s="42" t="s">
        <v>59</v>
      </c>
      <c r="D13" s="46">
        <v>4</v>
      </c>
      <c r="E13" s="44" t="s">
        <v>741</v>
      </c>
      <c r="F13" s="45"/>
    </row>
    <row r="14" spans="1:9" ht="52.8" x14ac:dyDescent="0.25">
      <c r="A14" s="40" t="s">
        <v>13</v>
      </c>
      <c r="B14" s="41" t="s">
        <v>742</v>
      </c>
      <c r="C14" s="42" t="s">
        <v>743</v>
      </c>
      <c r="D14" s="46">
        <v>4</v>
      </c>
      <c r="E14" s="44" t="s">
        <v>744</v>
      </c>
      <c r="F14" s="45"/>
    </row>
    <row r="15" spans="1:9" ht="26.4" x14ac:dyDescent="0.25">
      <c r="A15" s="40" t="s">
        <v>17</v>
      </c>
      <c r="B15" s="41" t="s">
        <v>745</v>
      </c>
      <c r="C15" s="42" t="s">
        <v>59</v>
      </c>
      <c r="D15" s="46">
        <v>4</v>
      </c>
      <c r="E15" s="44" t="s">
        <v>746</v>
      </c>
      <c r="F15" s="45"/>
    </row>
    <row r="16" spans="1:9" ht="26.4" x14ac:dyDescent="0.25">
      <c r="A16" s="40" t="s">
        <v>20</v>
      </c>
      <c r="B16" s="41" t="s">
        <v>747</v>
      </c>
      <c r="C16" s="42" t="s">
        <v>748</v>
      </c>
      <c r="D16" s="43">
        <v>0.45426</v>
      </c>
      <c r="E16" s="44" t="s">
        <v>749</v>
      </c>
      <c r="F16" s="45"/>
    </row>
    <row r="17" spans="1:6" ht="39.6" x14ac:dyDescent="0.25">
      <c r="A17" s="40" t="s">
        <v>23</v>
      </c>
      <c r="B17" s="41" t="s">
        <v>750</v>
      </c>
      <c r="C17" s="42" t="s">
        <v>59</v>
      </c>
      <c r="D17" s="46">
        <v>3</v>
      </c>
      <c r="E17" s="44" t="s">
        <v>751</v>
      </c>
      <c r="F17" s="45"/>
    </row>
    <row r="18" spans="1:6" ht="39.6" x14ac:dyDescent="0.25">
      <c r="A18" s="40" t="s">
        <v>26</v>
      </c>
      <c r="B18" s="41" t="s">
        <v>752</v>
      </c>
      <c r="C18" s="42" t="s">
        <v>59</v>
      </c>
      <c r="D18" s="46">
        <v>6</v>
      </c>
      <c r="E18" s="44" t="s">
        <v>753</v>
      </c>
      <c r="F18" s="45"/>
    </row>
    <row r="19" spans="1:6" ht="39.6" x14ac:dyDescent="0.25">
      <c r="A19" s="40" t="s">
        <v>30</v>
      </c>
      <c r="B19" s="41" t="s">
        <v>754</v>
      </c>
      <c r="C19" s="42" t="s">
        <v>59</v>
      </c>
      <c r="D19" s="46">
        <v>9</v>
      </c>
      <c r="E19" s="44" t="s">
        <v>755</v>
      </c>
      <c r="F19" s="45"/>
    </row>
    <row r="20" spans="1:6" ht="52.8" x14ac:dyDescent="0.25">
      <c r="A20" s="40" t="s">
        <v>34</v>
      </c>
      <c r="B20" s="41" t="s">
        <v>756</v>
      </c>
      <c r="C20" s="42" t="s">
        <v>59</v>
      </c>
      <c r="D20" s="46">
        <v>18</v>
      </c>
      <c r="E20" s="44" t="s">
        <v>757</v>
      </c>
      <c r="F20" s="45"/>
    </row>
    <row r="21" spans="1:6" ht="52.8" x14ac:dyDescent="0.25">
      <c r="A21" s="40" t="s">
        <v>37</v>
      </c>
      <c r="B21" s="41" t="s">
        <v>758</v>
      </c>
      <c r="C21" s="42" t="s">
        <v>59</v>
      </c>
      <c r="D21" s="46">
        <v>18</v>
      </c>
      <c r="E21" s="44" t="s">
        <v>759</v>
      </c>
      <c r="F21" s="45"/>
    </row>
    <row r="22" spans="1:6" ht="118.8" x14ac:dyDescent="0.25">
      <c r="A22" s="40" t="s">
        <v>40</v>
      </c>
      <c r="B22" s="41" t="s">
        <v>760</v>
      </c>
      <c r="C22" s="42" t="s">
        <v>59</v>
      </c>
      <c r="D22" s="46">
        <v>18</v>
      </c>
      <c r="E22" s="44" t="s">
        <v>761</v>
      </c>
      <c r="F22" s="45"/>
    </row>
    <row r="23" spans="1:6" ht="39.6" x14ac:dyDescent="0.25">
      <c r="A23" s="40" t="s">
        <v>43</v>
      </c>
      <c r="B23" s="41" t="s">
        <v>762</v>
      </c>
      <c r="C23" s="42" t="s">
        <v>243</v>
      </c>
      <c r="D23" s="43">
        <v>1.96</v>
      </c>
      <c r="E23" s="44" t="s">
        <v>763</v>
      </c>
      <c r="F23" s="45"/>
    </row>
    <row r="24" spans="1:6" ht="52.8" x14ac:dyDescent="0.25">
      <c r="A24" s="40" t="s">
        <v>47</v>
      </c>
      <c r="B24" s="41" t="s">
        <v>764</v>
      </c>
      <c r="C24" s="42" t="s">
        <v>247</v>
      </c>
      <c r="D24" s="46">
        <v>190.316</v>
      </c>
      <c r="E24" s="44" t="s">
        <v>765</v>
      </c>
      <c r="F24" s="45"/>
    </row>
    <row r="25" spans="1:6" ht="79.2" x14ac:dyDescent="0.25">
      <c r="A25" s="40" t="s">
        <v>50</v>
      </c>
      <c r="B25" s="41" t="s">
        <v>766</v>
      </c>
      <c r="C25" s="42" t="s">
        <v>59</v>
      </c>
      <c r="D25" s="46">
        <v>12</v>
      </c>
      <c r="E25" s="44" t="s">
        <v>767</v>
      </c>
      <c r="F25" s="45"/>
    </row>
    <row r="26" spans="1:6" ht="52.8" x14ac:dyDescent="0.25">
      <c r="A26" s="40" t="s">
        <v>54</v>
      </c>
      <c r="B26" s="41" t="s">
        <v>768</v>
      </c>
      <c r="C26" s="42" t="s">
        <v>59</v>
      </c>
      <c r="D26" s="46">
        <v>8</v>
      </c>
      <c r="E26" s="44" t="s">
        <v>769</v>
      </c>
      <c r="F26" s="45"/>
    </row>
    <row r="27" spans="1:6" ht="52.8" x14ac:dyDescent="0.25">
      <c r="A27" s="40" t="s">
        <v>57</v>
      </c>
      <c r="B27" s="41" t="s">
        <v>770</v>
      </c>
      <c r="C27" s="42" t="s">
        <v>59</v>
      </c>
      <c r="D27" s="46">
        <v>20</v>
      </c>
      <c r="E27" s="44" t="s">
        <v>771</v>
      </c>
      <c r="F27" s="45"/>
    </row>
    <row r="28" spans="1:6" ht="39.6" x14ac:dyDescent="0.25">
      <c r="A28" s="40" t="s">
        <v>61</v>
      </c>
      <c r="B28" s="41" t="s">
        <v>772</v>
      </c>
      <c r="C28" s="42" t="s">
        <v>59</v>
      </c>
      <c r="D28" s="46">
        <v>8</v>
      </c>
      <c r="E28" s="44" t="s">
        <v>773</v>
      </c>
      <c r="F28" s="45"/>
    </row>
    <row r="29" spans="1:6" ht="26.4" x14ac:dyDescent="0.25">
      <c r="A29" s="40" t="s">
        <v>64</v>
      </c>
      <c r="B29" s="41" t="s">
        <v>665</v>
      </c>
      <c r="C29" s="42" t="s">
        <v>251</v>
      </c>
      <c r="D29" s="43">
        <v>0.8</v>
      </c>
      <c r="E29" s="44" t="s">
        <v>666</v>
      </c>
      <c r="F29" s="45"/>
    </row>
    <row r="30" spans="1:6" ht="39.6" x14ac:dyDescent="0.25">
      <c r="A30" s="40" t="s">
        <v>65</v>
      </c>
      <c r="B30" s="41" t="s">
        <v>774</v>
      </c>
      <c r="C30" s="42" t="s">
        <v>59</v>
      </c>
      <c r="D30" s="46">
        <v>4</v>
      </c>
      <c r="E30" s="44" t="s">
        <v>775</v>
      </c>
      <c r="F30" s="45"/>
    </row>
    <row r="31" spans="1:6" ht="39.6" x14ac:dyDescent="0.25">
      <c r="A31" s="40" t="s">
        <v>68</v>
      </c>
      <c r="B31" s="41" t="s">
        <v>776</v>
      </c>
      <c r="C31" s="42" t="s">
        <v>59</v>
      </c>
      <c r="D31" s="46">
        <v>4</v>
      </c>
      <c r="E31" s="44" t="s">
        <v>777</v>
      </c>
      <c r="F31" s="45"/>
    </row>
    <row r="32" spans="1:6" ht="39.6" x14ac:dyDescent="0.25">
      <c r="A32" s="40" t="s">
        <v>71</v>
      </c>
      <c r="B32" s="41" t="s">
        <v>778</v>
      </c>
      <c r="C32" s="42" t="s">
        <v>243</v>
      </c>
      <c r="D32" s="43">
        <v>0.88</v>
      </c>
      <c r="E32" s="44" t="s">
        <v>779</v>
      </c>
      <c r="F32" s="45"/>
    </row>
    <row r="33" spans="1:6" ht="52.8" x14ac:dyDescent="0.25">
      <c r="A33" s="40" t="s">
        <v>74</v>
      </c>
      <c r="B33" s="41" t="s">
        <v>780</v>
      </c>
      <c r="C33" s="42" t="s">
        <v>247</v>
      </c>
      <c r="D33" s="46">
        <v>86.591999999999999</v>
      </c>
      <c r="E33" s="44" t="s">
        <v>781</v>
      </c>
      <c r="F33" s="45"/>
    </row>
    <row r="34" spans="1:6" ht="26.4" x14ac:dyDescent="0.25">
      <c r="A34" s="40" t="s">
        <v>75</v>
      </c>
      <c r="B34" s="41" t="s">
        <v>782</v>
      </c>
      <c r="C34" s="42" t="s">
        <v>251</v>
      </c>
      <c r="D34" s="43">
        <v>0.8</v>
      </c>
      <c r="E34" s="44" t="s">
        <v>783</v>
      </c>
      <c r="F34" s="45"/>
    </row>
    <row r="35" spans="1:6" ht="26.4" x14ac:dyDescent="0.25">
      <c r="A35" s="40" t="s">
        <v>78</v>
      </c>
      <c r="B35" s="41" t="s">
        <v>784</v>
      </c>
      <c r="C35" s="42" t="s">
        <v>251</v>
      </c>
      <c r="D35" s="43">
        <v>2.6</v>
      </c>
      <c r="E35" s="44" t="s">
        <v>785</v>
      </c>
      <c r="F35" s="45"/>
    </row>
    <row r="36" spans="1:6" ht="26.4" x14ac:dyDescent="0.25">
      <c r="A36" s="40" t="s">
        <v>81</v>
      </c>
      <c r="B36" s="41" t="s">
        <v>786</v>
      </c>
      <c r="C36" s="42" t="s">
        <v>251</v>
      </c>
      <c r="D36" s="43">
        <v>1</v>
      </c>
      <c r="E36" s="44" t="s">
        <v>787</v>
      </c>
      <c r="F36" s="45"/>
    </row>
    <row r="37" spans="1:6" ht="39.6" x14ac:dyDescent="0.25">
      <c r="A37" s="40" t="s">
        <v>84</v>
      </c>
      <c r="B37" s="41" t="s">
        <v>788</v>
      </c>
      <c r="C37" s="42" t="s">
        <v>251</v>
      </c>
      <c r="D37" s="43">
        <v>3.2</v>
      </c>
      <c r="E37" s="44" t="s">
        <v>789</v>
      </c>
      <c r="F37" s="45"/>
    </row>
    <row r="38" spans="1:6" ht="39.6" x14ac:dyDescent="0.25">
      <c r="A38" s="40" t="s">
        <v>86</v>
      </c>
      <c r="B38" s="41" t="s">
        <v>790</v>
      </c>
      <c r="C38" s="42" t="s">
        <v>251</v>
      </c>
      <c r="D38" s="43">
        <v>1.6</v>
      </c>
      <c r="E38" s="44" t="s">
        <v>791</v>
      </c>
      <c r="F38" s="45"/>
    </row>
    <row r="39" spans="1:6" ht="26.4" x14ac:dyDescent="0.25">
      <c r="A39" s="40" t="s">
        <v>90</v>
      </c>
      <c r="B39" s="41" t="s">
        <v>792</v>
      </c>
      <c r="C39" s="42" t="s">
        <v>251</v>
      </c>
      <c r="D39" s="43">
        <v>0.8</v>
      </c>
      <c r="E39" s="44" t="s">
        <v>793</v>
      </c>
      <c r="F39" s="45"/>
    </row>
    <row r="40" spans="1:6" ht="26.4" x14ac:dyDescent="0.25">
      <c r="A40" s="40" t="s">
        <v>93</v>
      </c>
      <c r="B40" s="41" t="s">
        <v>794</v>
      </c>
      <c r="C40" s="42" t="s">
        <v>251</v>
      </c>
      <c r="D40" s="43">
        <v>0.8</v>
      </c>
      <c r="E40" s="44" t="s">
        <v>795</v>
      </c>
      <c r="F40" s="45"/>
    </row>
    <row r="41" spans="1:6" ht="26.4" x14ac:dyDescent="0.25">
      <c r="A41" s="40" t="s">
        <v>96</v>
      </c>
      <c r="B41" s="41" t="s">
        <v>796</v>
      </c>
      <c r="C41" s="42" t="s">
        <v>251</v>
      </c>
      <c r="D41" s="43">
        <v>4.4000000000000004</v>
      </c>
      <c r="E41" s="44" t="s">
        <v>797</v>
      </c>
      <c r="F41" s="45"/>
    </row>
    <row r="42" spans="1:6" ht="39.6" x14ac:dyDescent="0.25">
      <c r="A42" s="40" t="s">
        <v>100</v>
      </c>
      <c r="B42" s="41" t="s">
        <v>798</v>
      </c>
      <c r="C42" s="42" t="s">
        <v>251</v>
      </c>
      <c r="D42" s="43">
        <v>10</v>
      </c>
      <c r="E42" s="44" t="s">
        <v>799</v>
      </c>
      <c r="F42" s="45"/>
    </row>
    <row r="43" spans="1:6" ht="39.6" x14ac:dyDescent="0.25">
      <c r="A43" s="40" t="s">
        <v>103</v>
      </c>
      <c r="B43" s="41" t="s">
        <v>800</v>
      </c>
      <c r="C43" s="42" t="s">
        <v>251</v>
      </c>
      <c r="D43" s="43">
        <v>18.8</v>
      </c>
      <c r="E43" s="44" t="s">
        <v>801</v>
      </c>
      <c r="F43" s="45"/>
    </row>
    <row r="44" spans="1:6" ht="52.8" x14ac:dyDescent="0.25">
      <c r="A44" s="40" t="s">
        <v>106</v>
      </c>
      <c r="B44" s="41" t="s">
        <v>802</v>
      </c>
      <c r="C44" s="42" t="s">
        <v>247</v>
      </c>
      <c r="D44" s="46">
        <v>16</v>
      </c>
      <c r="E44" s="44" t="s">
        <v>803</v>
      </c>
      <c r="F44" s="45"/>
    </row>
    <row r="45" spans="1:6" ht="52.8" x14ac:dyDescent="0.25">
      <c r="A45" s="40" t="s">
        <v>107</v>
      </c>
      <c r="B45" s="41" t="s">
        <v>673</v>
      </c>
      <c r="C45" s="42" t="s">
        <v>674</v>
      </c>
      <c r="D45" s="43">
        <v>28.4</v>
      </c>
      <c r="E45" s="44" t="s">
        <v>675</v>
      </c>
      <c r="F45" s="45"/>
    </row>
    <row r="46" spans="1:6" ht="39.6" x14ac:dyDescent="0.25">
      <c r="A46" s="40" t="s">
        <v>110</v>
      </c>
      <c r="B46" s="41" t="s">
        <v>804</v>
      </c>
      <c r="C46" s="42" t="s">
        <v>247</v>
      </c>
      <c r="D46" s="43">
        <v>215.6</v>
      </c>
      <c r="E46" s="44" t="s">
        <v>805</v>
      </c>
      <c r="F46" s="45"/>
    </row>
    <row r="47" spans="1:6" ht="39.6" x14ac:dyDescent="0.25">
      <c r="A47" s="40" t="s">
        <v>111</v>
      </c>
      <c r="B47" s="41" t="s">
        <v>806</v>
      </c>
      <c r="C47" s="42" t="s">
        <v>247</v>
      </c>
      <c r="D47" s="43">
        <v>96.8</v>
      </c>
      <c r="E47" s="44" t="s">
        <v>807</v>
      </c>
      <c r="F47" s="45"/>
    </row>
    <row r="48" spans="1:6" ht="26.4" x14ac:dyDescent="0.25">
      <c r="A48" s="40" t="s">
        <v>114</v>
      </c>
      <c r="B48" s="41" t="s">
        <v>808</v>
      </c>
      <c r="C48" s="42" t="s">
        <v>251</v>
      </c>
      <c r="D48" s="43">
        <v>0.4</v>
      </c>
      <c r="E48" s="44" t="s">
        <v>809</v>
      </c>
      <c r="F48" s="45"/>
    </row>
    <row r="49" spans="1:6" ht="39.6" x14ac:dyDescent="0.25">
      <c r="A49" s="40" t="s">
        <v>117</v>
      </c>
      <c r="B49" s="41" t="s">
        <v>810</v>
      </c>
      <c r="C49" s="42" t="s">
        <v>59</v>
      </c>
      <c r="D49" s="46">
        <v>4</v>
      </c>
      <c r="E49" s="44" t="s">
        <v>811</v>
      </c>
      <c r="F49" s="45"/>
    </row>
    <row r="50" spans="1:6" ht="26.4" x14ac:dyDescent="0.25">
      <c r="A50" s="40" t="s">
        <v>121</v>
      </c>
      <c r="B50" s="41" t="s">
        <v>812</v>
      </c>
      <c r="C50" s="42" t="s">
        <v>251</v>
      </c>
      <c r="D50" s="43">
        <v>0.4</v>
      </c>
      <c r="E50" s="44" t="s">
        <v>813</v>
      </c>
      <c r="F50" s="45"/>
    </row>
    <row r="51" spans="1:6" ht="20.7" customHeight="1" x14ac:dyDescent="0.25">
      <c r="A51" s="38" t="s">
        <v>814</v>
      </c>
      <c r="B51" s="39"/>
      <c r="C51" s="39"/>
      <c r="D51" s="39"/>
      <c r="E51" s="39"/>
      <c r="F51" s="39"/>
    </row>
    <row r="52" spans="1:6" ht="52.8" x14ac:dyDescent="0.25">
      <c r="A52" s="40" t="s">
        <v>124</v>
      </c>
      <c r="B52" s="41" t="s">
        <v>815</v>
      </c>
      <c r="C52" s="42" t="s">
        <v>88</v>
      </c>
      <c r="D52" s="43">
        <v>0.35359000000000002</v>
      </c>
      <c r="E52" s="44" t="s">
        <v>816</v>
      </c>
      <c r="F52" s="45"/>
    </row>
    <row r="53" spans="1:6" ht="39.6" x14ac:dyDescent="0.25">
      <c r="A53" s="40" t="s">
        <v>127</v>
      </c>
      <c r="B53" s="41" t="s">
        <v>817</v>
      </c>
      <c r="C53" s="42" t="s">
        <v>247</v>
      </c>
      <c r="D53" s="46">
        <v>36</v>
      </c>
      <c r="E53" s="44" t="s">
        <v>818</v>
      </c>
      <c r="F53" s="45"/>
    </row>
    <row r="54" spans="1:6" ht="39.6" x14ac:dyDescent="0.25">
      <c r="A54" s="40" t="s">
        <v>128</v>
      </c>
      <c r="B54" s="41" t="s">
        <v>819</v>
      </c>
      <c r="C54" s="42" t="s">
        <v>59</v>
      </c>
      <c r="D54" s="46">
        <v>8</v>
      </c>
      <c r="E54" s="44" t="s">
        <v>818</v>
      </c>
      <c r="F54" s="45"/>
    </row>
    <row r="55" spans="1:6" ht="39.6" x14ac:dyDescent="0.25">
      <c r="A55" s="40" t="s">
        <v>130</v>
      </c>
      <c r="B55" s="41" t="s">
        <v>820</v>
      </c>
      <c r="C55" s="42" t="s">
        <v>247</v>
      </c>
      <c r="D55" s="46">
        <v>38.5</v>
      </c>
      <c r="E55" s="44" t="s">
        <v>818</v>
      </c>
      <c r="F55" s="45"/>
    </row>
    <row r="56" spans="1:6" ht="39.6" x14ac:dyDescent="0.25">
      <c r="A56" s="40" t="s">
        <v>133</v>
      </c>
      <c r="B56" s="41" t="s">
        <v>821</v>
      </c>
      <c r="C56" s="42" t="s">
        <v>59</v>
      </c>
      <c r="D56" s="46">
        <v>8</v>
      </c>
      <c r="E56" s="44" t="s">
        <v>818</v>
      </c>
      <c r="F56" s="45"/>
    </row>
    <row r="57" spans="1:6" ht="26.4" x14ac:dyDescent="0.25">
      <c r="A57" s="40" t="s">
        <v>134</v>
      </c>
      <c r="B57" s="41" t="s">
        <v>822</v>
      </c>
      <c r="C57" s="42" t="s">
        <v>59</v>
      </c>
      <c r="D57" s="43">
        <v>16</v>
      </c>
      <c r="E57" s="44" t="s">
        <v>823</v>
      </c>
      <c r="F57" s="45"/>
    </row>
    <row r="58" spans="1:6" ht="39.6" x14ac:dyDescent="0.25">
      <c r="A58" s="40" t="s">
        <v>136</v>
      </c>
      <c r="B58" s="41" t="s">
        <v>824</v>
      </c>
      <c r="C58" s="42" t="s">
        <v>59</v>
      </c>
      <c r="D58" s="46">
        <v>8</v>
      </c>
      <c r="E58" s="44" t="s">
        <v>825</v>
      </c>
      <c r="F58" s="45"/>
    </row>
    <row r="59" spans="1:6" ht="39.6" x14ac:dyDescent="0.25">
      <c r="A59" s="40" t="s">
        <v>137</v>
      </c>
      <c r="B59" s="41" t="s">
        <v>826</v>
      </c>
      <c r="C59" s="42" t="s">
        <v>59</v>
      </c>
      <c r="D59" s="46">
        <v>8</v>
      </c>
      <c r="E59" s="44" t="s">
        <v>827</v>
      </c>
      <c r="F59" s="45"/>
    </row>
    <row r="60" spans="1:6" ht="19.8" customHeight="1" x14ac:dyDescent="0.25">
      <c r="A60" s="47" t="s">
        <v>828</v>
      </c>
      <c r="B60" s="39"/>
      <c r="C60" s="39"/>
      <c r="D60" s="39"/>
      <c r="E60" s="39"/>
      <c r="F60" s="39"/>
    </row>
    <row r="61" spans="1:6" ht="52.8" x14ac:dyDescent="0.25">
      <c r="A61" s="40" t="s">
        <v>139</v>
      </c>
      <c r="B61" s="41" t="s">
        <v>815</v>
      </c>
      <c r="C61" s="42" t="s">
        <v>88</v>
      </c>
      <c r="D61" s="43">
        <v>6.0318999999999998E-2</v>
      </c>
      <c r="E61" s="44" t="s">
        <v>816</v>
      </c>
      <c r="F61" s="45"/>
    </row>
    <row r="62" spans="1:6" ht="52.8" x14ac:dyDescent="0.25">
      <c r="A62" s="40" t="s">
        <v>142</v>
      </c>
      <c r="B62" s="41" t="s">
        <v>829</v>
      </c>
      <c r="C62" s="42" t="s">
        <v>59</v>
      </c>
      <c r="D62" s="46">
        <v>4</v>
      </c>
      <c r="E62" s="44" t="s">
        <v>830</v>
      </c>
      <c r="F62" s="45"/>
    </row>
    <row r="63" spans="1:6" ht="39.6" x14ac:dyDescent="0.25">
      <c r="A63" s="40" t="s">
        <v>143</v>
      </c>
      <c r="B63" s="41" t="s">
        <v>831</v>
      </c>
      <c r="C63" s="42" t="s">
        <v>59</v>
      </c>
      <c r="D63" s="46">
        <v>16</v>
      </c>
      <c r="E63" s="44" t="s">
        <v>830</v>
      </c>
      <c r="F63" s="45"/>
    </row>
    <row r="64" spans="1:6" ht="39.6" x14ac:dyDescent="0.25">
      <c r="A64" s="40" t="s">
        <v>145</v>
      </c>
      <c r="B64" s="41" t="s">
        <v>832</v>
      </c>
      <c r="C64" s="42" t="s">
        <v>59</v>
      </c>
      <c r="D64" s="46">
        <v>8</v>
      </c>
      <c r="E64" s="44" t="s">
        <v>830</v>
      </c>
      <c r="F64" s="45"/>
    </row>
    <row r="65" spans="1:6" ht="39.6" x14ac:dyDescent="0.25">
      <c r="A65" s="40" t="s">
        <v>146</v>
      </c>
      <c r="B65" s="41" t="s">
        <v>833</v>
      </c>
      <c r="C65" s="42" t="s">
        <v>59</v>
      </c>
      <c r="D65" s="43">
        <v>12</v>
      </c>
      <c r="E65" s="44" t="s">
        <v>830</v>
      </c>
      <c r="F65" s="45"/>
    </row>
    <row r="66" spans="1:6" ht="39.6" x14ac:dyDescent="0.25">
      <c r="A66" s="40" t="s">
        <v>148</v>
      </c>
      <c r="B66" s="41" t="s">
        <v>834</v>
      </c>
      <c r="C66" s="42" t="s">
        <v>59</v>
      </c>
      <c r="D66" s="46">
        <v>4</v>
      </c>
      <c r="E66" s="44" t="s">
        <v>830</v>
      </c>
      <c r="F66" s="45"/>
    </row>
    <row r="67" spans="1:6" ht="39.6" x14ac:dyDescent="0.25">
      <c r="A67" s="40" t="s">
        <v>149</v>
      </c>
      <c r="B67" s="41" t="s">
        <v>835</v>
      </c>
      <c r="C67" s="42" t="s">
        <v>59</v>
      </c>
      <c r="D67" s="46">
        <v>4</v>
      </c>
      <c r="E67" s="44" t="s">
        <v>830</v>
      </c>
      <c r="F67" s="45"/>
    </row>
    <row r="68" spans="1:6" ht="39.6" x14ac:dyDescent="0.25">
      <c r="A68" s="40" t="s">
        <v>150</v>
      </c>
      <c r="B68" s="41" t="s">
        <v>836</v>
      </c>
      <c r="C68" s="42" t="s">
        <v>59</v>
      </c>
      <c r="D68" s="46">
        <v>4</v>
      </c>
      <c r="E68" s="44" t="s">
        <v>830</v>
      </c>
      <c r="F68" s="45"/>
    </row>
    <row r="69" spans="1:6" ht="39.6" x14ac:dyDescent="0.25">
      <c r="A69" s="40" t="s">
        <v>151</v>
      </c>
      <c r="B69" s="41" t="s">
        <v>837</v>
      </c>
      <c r="C69" s="42" t="s">
        <v>59</v>
      </c>
      <c r="D69" s="46">
        <v>8</v>
      </c>
      <c r="E69" s="44" t="s">
        <v>830</v>
      </c>
      <c r="F69" s="45"/>
    </row>
    <row r="70" spans="1:6" ht="39.6" x14ac:dyDescent="0.25">
      <c r="A70" s="40" t="s">
        <v>154</v>
      </c>
      <c r="B70" s="41" t="s">
        <v>838</v>
      </c>
      <c r="C70" s="42" t="s">
        <v>59</v>
      </c>
      <c r="D70" s="46">
        <v>4</v>
      </c>
      <c r="E70" s="44" t="s">
        <v>830</v>
      </c>
      <c r="F70" s="45"/>
    </row>
    <row r="71" spans="1:6" ht="39.6" x14ac:dyDescent="0.25">
      <c r="A71" s="40" t="s">
        <v>155</v>
      </c>
      <c r="B71" s="41" t="s">
        <v>839</v>
      </c>
      <c r="C71" s="42" t="s">
        <v>59</v>
      </c>
      <c r="D71" s="46">
        <v>4</v>
      </c>
      <c r="E71" s="44" t="s">
        <v>840</v>
      </c>
      <c r="F71" s="45"/>
    </row>
    <row r="72" spans="1:6" ht="26.4" x14ac:dyDescent="0.25">
      <c r="A72" s="40" t="s">
        <v>157</v>
      </c>
      <c r="B72" s="41" t="s">
        <v>822</v>
      </c>
      <c r="C72" s="42" t="s">
        <v>59</v>
      </c>
      <c r="D72" s="46">
        <v>4</v>
      </c>
      <c r="E72" s="44" t="s">
        <v>823</v>
      </c>
      <c r="F72" s="45"/>
    </row>
    <row r="73" spans="1:6" ht="26.4" x14ac:dyDescent="0.25">
      <c r="A73" s="40" t="s">
        <v>160</v>
      </c>
      <c r="B73" s="41" t="s">
        <v>841</v>
      </c>
      <c r="C73" s="42" t="s">
        <v>59</v>
      </c>
      <c r="D73" s="46">
        <v>4</v>
      </c>
      <c r="E73" s="44" t="s">
        <v>842</v>
      </c>
      <c r="F73" s="45"/>
    </row>
  </sheetData>
  <mergeCells count="3">
    <mergeCell ref="A12:F12"/>
    <mergeCell ref="A51:F51"/>
    <mergeCell ref="A60:F60"/>
  </mergeCells>
  <pageMargins left="0.4" right="0.31" top="0.39370078740157483" bottom="0.46" header="0.21" footer="0.2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showGridLines="0" zoomScaleNormal="100" zoomScaleSheetLayoutView="75" workbookViewId="0">
      <selection activeCell="C6" sqref="C6"/>
    </sheetView>
  </sheetViews>
  <sheetFormatPr defaultColWidth="9.109375" defaultRowHeight="13.2" x14ac:dyDescent="0.25"/>
  <cols>
    <col min="1" max="1" width="6.44140625" style="8" customWidth="1"/>
    <col min="2" max="2" width="40.6640625" style="9" customWidth="1"/>
    <col min="3" max="3" width="11.33203125" style="10" customWidth="1"/>
    <col min="4" max="4" width="9.88671875" style="24" customWidth="1"/>
    <col min="5" max="5" width="15.109375" style="35" customWidth="1"/>
    <col min="6" max="6" width="14.88671875" style="5" customWidth="1"/>
    <col min="7" max="7" width="9.6640625" style="6" customWidth="1"/>
    <col min="8" max="8" width="8.109375" style="6" customWidth="1"/>
    <col min="9" max="9" width="9.109375" style="6"/>
    <col min="10" max="10" width="8.6640625" style="6" customWidth="1"/>
    <col min="11" max="11" width="9.33203125" style="6" customWidth="1"/>
    <col min="12" max="16384" width="9.109375" style="6"/>
  </cols>
  <sheetData>
    <row r="1" spans="1:9" ht="15" x14ac:dyDescent="0.25">
      <c r="A1" s="1" t="s">
        <v>4</v>
      </c>
      <c r="B1" s="2"/>
      <c r="C1" s="3"/>
      <c r="D1" s="4"/>
      <c r="E1" s="32"/>
      <c r="H1" s="7"/>
      <c r="I1" s="7"/>
    </row>
    <row r="2" spans="1:9" x14ac:dyDescent="0.25">
      <c r="D2" s="4"/>
      <c r="E2" s="32"/>
      <c r="H2" s="11"/>
      <c r="I2" s="7"/>
    </row>
    <row r="3" spans="1:9" ht="13.8" x14ac:dyDescent="0.25">
      <c r="A3" s="12"/>
      <c r="B3" s="13"/>
      <c r="C3" s="14"/>
      <c r="D3" s="5"/>
      <c r="E3" s="15"/>
      <c r="H3" s="7"/>
      <c r="I3" s="7"/>
    </row>
    <row r="4" spans="1:9" ht="15.6" x14ac:dyDescent="0.25">
      <c r="A4" s="15" t="s">
        <v>6</v>
      </c>
      <c r="C4" s="16"/>
      <c r="D4" s="17"/>
      <c r="E4" s="33"/>
      <c r="H4" s="7"/>
      <c r="I4" s="7"/>
    </row>
    <row r="5" spans="1:9" x14ac:dyDescent="0.25">
      <c r="A5" s="18"/>
      <c r="D5" s="5"/>
      <c r="E5" s="15"/>
      <c r="H5" s="7"/>
      <c r="I5" s="7"/>
    </row>
    <row r="6" spans="1:9" ht="13.8" x14ac:dyDescent="0.25">
      <c r="A6" s="19"/>
      <c r="C6" s="20" t="s">
        <v>1228</v>
      </c>
      <c r="D6" s="21"/>
      <c r="E6" s="34"/>
      <c r="F6" s="22"/>
      <c r="G6" s="7"/>
      <c r="H6" s="7"/>
      <c r="I6" s="7"/>
    </row>
    <row r="7" spans="1:9" ht="13.8" x14ac:dyDescent="0.25">
      <c r="A7" s="19"/>
      <c r="B7" s="23"/>
      <c r="C7" s="14" t="s">
        <v>843</v>
      </c>
      <c r="F7" s="22"/>
      <c r="G7" s="7"/>
      <c r="H7" s="7"/>
      <c r="I7" s="7"/>
    </row>
    <row r="8" spans="1:9" x14ac:dyDescent="0.25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5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5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5</v>
      </c>
    </row>
    <row r="11" spans="1:9" x14ac:dyDescent="0.25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0.7" customHeight="1" x14ac:dyDescent="0.25">
      <c r="A12" s="38" t="s">
        <v>844</v>
      </c>
      <c r="B12" s="39"/>
      <c r="C12" s="39"/>
      <c r="D12" s="39"/>
      <c r="E12" s="39"/>
      <c r="F12" s="39"/>
    </row>
    <row r="13" spans="1:9" ht="39.6" x14ac:dyDescent="0.25">
      <c r="A13" s="40" t="s">
        <v>9</v>
      </c>
      <c r="B13" s="41" t="s">
        <v>845</v>
      </c>
      <c r="C13" s="42" t="s">
        <v>59</v>
      </c>
      <c r="D13" s="46">
        <v>4</v>
      </c>
      <c r="E13" s="44" t="s">
        <v>846</v>
      </c>
      <c r="F13" s="45"/>
    </row>
    <row r="14" spans="1:9" ht="26.4" x14ac:dyDescent="0.25">
      <c r="A14" s="40" t="s">
        <v>13</v>
      </c>
      <c r="B14" s="41" t="s">
        <v>847</v>
      </c>
      <c r="C14" s="42" t="s">
        <v>59</v>
      </c>
      <c r="D14" s="46">
        <v>4</v>
      </c>
      <c r="E14" s="44" t="s">
        <v>848</v>
      </c>
      <c r="F14" s="45"/>
    </row>
    <row r="15" spans="1:9" ht="26.4" x14ac:dyDescent="0.25">
      <c r="A15" s="40" t="s">
        <v>17</v>
      </c>
      <c r="B15" s="41" t="s">
        <v>849</v>
      </c>
      <c r="C15" s="42" t="s">
        <v>59</v>
      </c>
      <c r="D15" s="43">
        <v>4</v>
      </c>
      <c r="E15" s="44" t="s">
        <v>850</v>
      </c>
      <c r="F15" s="45"/>
    </row>
    <row r="16" spans="1:9" ht="26.4" x14ac:dyDescent="0.25">
      <c r="A16" s="40" t="s">
        <v>20</v>
      </c>
      <c r="B16" s="41" t="s">
        <v>851</v>
      </c>
      <c r="C16" s="42" t="s">
        <v>59</v>
      </c>
      <c r="D16" s="46">
        <v>4</v>
      </c>
      <c r="E16" s="44" t="s">
        <v>852</v>
      </c>
      <c r="F16" s="45"/>
    </row>
    <row r="17" spans="1:6" ht="26.4" x14ac:dyDescent="0.25">
      <c r="A17" s="40" t="s">
        <v>23</v>
      </c>
      <c r="B17" s="41" t="s">
        <v>853</v>
      </c>
      <c r="C17" s="42" t="s">
        <v>59</v>
      </c>
      <c r="D17" s="43">
        <v>20</v>
      </c>
      <c r="E17" s="44" t="s">
        <v>854</v>
      </c>
      <c r="F17" s="45"/>
    </row>
    <row r="18" spans="1:6" ht="26.4" x14ac:dyDescent="0.25">
      <c r="A18" s="40" t="s">
        <v>26</v>
      </c>
      <c r="B18" s="41" t="s">
        <v>855</v>
      </c>
      <c r="C18" s="42" t="s">
        <v>59</v>
      </c>
      <c r="D18" s="46">
        <v>12</v>
      </c>
      <c r="E18" s="44" t="s">
        <v>856</v>
      </c>
      <c r="F18" s="45"/>
    </row>
    <row r="19" spans="1:6" ht="39.6" x14ac:dyDescent="0.25">
      <c r="A19" s="40" t="s">
        <v>30</v>
      </c>
      <c r="B19" s="41" t="s">
        <v>857</v>
      </c>
      <c r="C19" s="42" t="s">
        <v>59</v>
      </c>
      <c r="D19" s="46">
        <v>8</v>
      </c>
      <c r="E19" s="44" t="s">
        <v>858</v>
      </c>
      <c r="F19" s="45"/>
    </row>
    <row r="20" spans="1:6" ht="26.4" x14ac:dyDescent="0.25">
      <c r="A20" s="40" t="s">
        <v>34</v>
      </c>
      <c r="B20" s="41" t="s">
        <v>859</v>
      </c>
      <c r="C20" s="42" t="s">
        <v>52</v>
      </c>
      <c r="D20" s="43">
        <v>0.52</v>
      </c>
      <c r="E20" s="44" t="s">
        <v>860</v>
      </c>
      <c r="F20" s="45"/>
    </row>
    <row r="21" spans="1:6" ht="26.4" x14ac:dyDescent="0.25">
      <c r="A21" s="40" t="s">
        <v>37</v>
      </c>
      <c r="B21" s="41" t="s">
        <v>861</v>
      </c>
      <c r="C21" s="42" t="s">
        <v>52</v>
      </c>
      <c r="D21" s="43">
        <v>0.48</v>
      </c>
      <c r="E21" s="44" t="s">
        <v>862</v>
      </c>
      <c r="F21" s="45"/>
    </row>
    <row r="22" spans="1:6" ht="26.4" x14ac:dyDescent="0.25">
      <c r="A22" s="40" t="s">
        <v>40</v>
      </c>
      <c r="B22" s="41" t="s">
        <v>863</v>
      </c>
      <c r="C22" s="42" t="s">
        <v>52</v>
      </c>
      <c r="D22" s="43">
        <v>0.04</v>
      </c>
      <c r="E22" s="44" t="s">
        <v>864</v>
      </c>
      <c r="F22" s="45"/>
    </row>
    <row r="23" spans="1:6" ht="26.4" x14ac:dyDescent="0.25">
      <c r="A23" s="40" t="s">
        <v>43</v>
      </c>
      <c r="B23" s="41" t="s">
        <v>865</v>
      </c>
      <c r="C23" s="42" t="s">
        <v>52</v>
      </c>
      <c r="D23" s="43">
        <v>0.12</v>
      </c>
      <c r="E23" s="44" t="s">
        <v>866</v>
      </c>
      <c r="F23" s="45"/>
    </row>
    <row r="24" spans="1:6" ht="26.4" x14ac:dyDescent="0.25">
      <c r="A24" s="40" t="s">
        <v>47</v>
      </c>
      <c r="B24" s="41" t="s">
        <v>867</v>
      </c>
      <c r="C24" s="42" t="s">
        <v>251</v>
      </c>
      <c r="D24" s="43">
        <v>1.2</v>
      </c>
      <c r="E24" s="44" t="s">
        <v>868</v>
      </c>
      <c r="F24" s="45"/>
    </row>
    <row r="25" spans="1:6" ht="26.4" x14ac:dyDescent="0.25">
      <c r="A25" s="40" t="s">
        <v>50</v>
      </c>
      <c r="B25" s="41" t="s">
        <v>869</v>
      </c>
      <c r="C25" s="42" t="s">
        <v>52</v>
      </c>
      <c r="D25" s="43">
        <v>0.16</v>
      </c>
      <c r="E25" s="44" t="s">
        <v>870</v>
      </c>
      <c r="F25" s="45"/>
    </row>
    <row r="26" spans="1:6" ht="26.4" x14ac:dyDescent="0.25">
      <c r="A26" s="40" t="s">
        <v>54</v>
      </c>
      <c r="B26" s="41" t="s">
        <v>871</v>
      </c>
      <c r="C26" s="42" t="s">
        <v>251</v>
      </c>
      <c r="D26" s="43">
        <v>1.6</v>
      </c>
      <c r="E26" s="44" t="s">
        <v>872</v>
      </c>
      <c r="F26" s="45"/>
    </row>
    <row r="27" spans="1:6" ht="26.4" x14ac:dyDescent="0.25">
      <c r="A27" s="40" t="s">
        <v>64</v>
      </c>
      <c r="B27" s="41" t="s">
        <v>873</v>
      </c>
      <c r="C27" s="42" t="s">
        <v>200</v>
      </c>
      <c r="D27" s="43">
        <v>2.5000000000000001E-2</v>
      </c>
      <c r="E27" s="44" t="s">
        <v>874</v>
      </c>
      <c r="F27" s="45"/>
    </row>
    <row r="28" spans="1:6" ht="26.4" x14ac:dyDescent="0.25">
      <c r="A28" s="40" t="s">
        <v>65</v>
      </c>
      <c r="B28" s="41" t="s">
        <v>875</v>
      </c>
      <c r="C28" s="42" t="s">
        <v>52</v>
      </c>
      <c r="D28" s="43">
        <v>0.25</v>
      </c>
      <c r="E28" s="44" t="s">
        <v>876</v>
      </c>
      <c r="F28" s="45"/>
    </row>
    <row r="29" spans="1:6" ht="26.4" x14ac:dyDescent="0.25">
      <c r="A29" s="40" t="s">
        <v>68</v>
      </c>
      <c r="B29" s="41" t="s">
        <v>877</v>
      </c>
      <c r="C29" s="42" t="s">
        <v>59</v>
      </c>
      <c r="D29" s="46">
        <v>25</v>
      </c>
      <c r="E29" s="44" t="s">
        <v>878</v>
      </c>
      <c r="F29" s="45"/>
    </row>
    <row r="30" spans="1:6" ht="39.6" x14ac:dyDescent="0.25">
      <c r="A30" s="40" t="s">
        <v>74</v>
      </c>
      <c r="B30" s="41" t="s">
        <v>879</v>
      </c>
      <c r="C30" s="42" t="s">
        <v>251</v>
      </c>
      <c r="D30" s="43">
        <v>7.2</v>
      </c>
      <c r="E30" s="44" t="s">
        <v>880</v>
      </c>
      <c r="F30" s="45"/>
    </row>
    <row r="31" spans="1:6" ht="26.4" x14ac:dyDescent="0.25">
      <c r="A31" s="40" t="s">
        <v>71</v>
      </c>
      <c r="B31" s="41" t="s">
        <v>881</v>
      </c>
      <c r="C31" s="42" t="s">
        <v>251</v>
      </c>
      <c r="D31" s="43">
        <v>10</v>
      </c>
      <c r="E31" s="44" t="s">
        <v>882</v>
      </c>
      <c r="F31" s="45"/>
    </row>
    <row r="32" spans="1:6" ht="52.8" x14ac:dyDescent="0.25">
      <c r="A32" s="40" t="s">
        <v>75</v>
      </c>
      <c r="B32" s="41" t="s">
        <v>883</v>
      </c>
      <c r="C32" s="42" t="s">
        <v>243</v>
      </c>
      <c r="D32" s="43">
        <v>4.87</v>
      </c>
      <c r="E32" s="44" t="s">
        <v>884</v>
      </c>
      <c r="F32" s="45"/>
    </row>
    <row r="33" spans="1:6" ht="39.6" x14ac:dyDescent="0.25">
      <c r="A33" s="40" t="s">
        <v>78</v>
      </c>
      <c r="B33" s="41" t="s">
        <v>885</v>
      </c>
      <c r="C33" s="42" t="s">
        <v>247</v>
      </c>
      <c r="D33" s="46">
        <v>487</v>
      </c>
      <c r="E33" s="44" t="s">
        <v>886</v>
      </c>
      <c r="F33" s="45"/>
    </row>
    <row r="34" spans="1:6" ht="52.8" x14ac:dyDescent="0.25">
      <c r="A34" s="40" t="s">
        <v>81</v>
      </c>
      <c r="B34" s="41" t="s">
        <v>887</v>
      </c>
      <c r="C34" s="42" t="s">
        <v>243</v>
      </c>
      <c r="D34" s="43">
        <v>1.07</v>
      </c>
      <c r="E34" s="44" t="s">
        <v>888</v>
      </c>
      <c r="F34" s="45"/>
    </row>
    <row r="35" spans="1:6" ht="39.6" x14ac:dyDescent="0.25">
      <c r="A35" s="40" t="s">
        <v>84</v>
      </c>
      <c r="B35" s="41" t="s">
        <v>889</v>
      </c>
      <c r="C35" s="42" t="s">
        <v>247</v>
      </c>
      <c r="D35" s="43">
        <v>109.14</v>
      </c>
      <c r="E35" s="44" t="s">
        <v>890</v>
      </c>
      <c r="F35" s="45"/>
    </row>
    <row r="36" spans="1:6" ht="52.8" x14ac:dyDescent="0.25">
      <c r="A36" s="40" t="s">
        <v>86</v>
      </c>
      <c r="B36" s="41" t="s">
        <v>891</v>
      </c>
      <c r="C36" s="42" t="s">
        <v>243</v>
      </c>
      <c r="D36" s="43">
        <v>3.8</v>
      </c>
      <c r="E36" s="44" t="s">
        <v>892</v>
      </c>
      <c r="F36" s="45"/>
    </row>
    <row r="37" spans="1:6" ht="39.6" x14ac:dyDescent="0.25">
      <c r="A37" s="40" t="s">
        <v>90</v>
      </c>
      <c r="B37" s="41" t="s">
        <v>893</v>
      </c>
      <c r="C37" s="42" t="s">
        <v>247</v>
      </c>
      <c r="D37" s="43">
        <v>387.6</v>
      </c>
      <c r="E37" s="44" t="s">
        <v>890</v>
      </c>
      <c r="F37" s="45"/>
    </row>
    <row r="38" spans="1:6" ht="20.7" customHeight="1" x14ac:dyDescent="0.25">
      <c r="A38" s="38" t="s">
        <v>894</v>
      </c>
      <c r="B38" s="39"/>
      <c r="C38" s="39"/>
      <c r="D38" s="39"/>
      <c r="E38" s="39"/>
      <c r="F38" s="39"/>
    </row>
    <row r="39" spans="1:6" ht="26.4" x14ac:dyDescent="0.25">
      <c r="A39" s="40" t="s">
        <v>93</v>
      </c>
      <c r="B39" s="41" t="s">
        <v>895</v>
      </c>
      <c r="C39" s="42" t="s">
        <v>243</v>
      </c>
      <c r="D39" s="43">
        <v>0.31</v>
      </c>
      <c r="E39" s="44" t="s">
        <v>896</v>
      </c>
      <c r="F39" s="45"/>
    </row>
    <row r="40" spans="1:6" ht="26.4" x14ac:dyDescent="0.25">
      <c r="A40" s="40" t="s">
        <v>96</v>
      </c>
      <c r="B40" s="41" t="s">
        <v>897</v>
      </c>
      <c r="C40" s="42" t="s">
        <v>45</v>
      </c>
      <c r="D40" s="43">
        <v>1.9127000000000002E-2</v>
      </c>
      <c r="E40" s="44" t="s">
        <v>898</v>
      </c>
      <c r="F40" s="45"/>
    </row>
    <row r="41" spans="1:6" ht="52.8" x14ac:dyDescent="0.25">
      <c r="A41" s="40" t="s">
        <v>100</v>
      </c>
      <c r="B41" s="41" t="s">
        <v>883</v>
      </c>
      <c r="C41" s="42" t="s">
        <v>243</v>
      </c>
      <c r="D41" s="43">
        <v>1.1499999999999999</v>
      </c>
      <c r="E41" s="44" t="s">
        <v>884</v>
      </c>
      <c r="F41" s="45"/>
    </row>
    <row r="42" spans="1:6" ht="39.6" x14ac:dyDescent="0.25">
      <c r="A42" s="40" t="s">
        <v>103</v>
      </c>
      <c r="B42" s="41" t="s">
        <v>885</v>
      </c>
      <c r="C42" s="42" t="s">
        <v>247</v>
      </c>
      <c r="D42" s="46">
        <v>115</v>
      </c>
      <c r="E42" s="44" t="s">
        <v>886</v>
      </c>
      <c r="F42" s="45"/>
    </row>
    <row r="43" spans="1:6" ht="52.8" x14ac:dyDescent="0.25">
      <c r="A43" s="40" t="s">
        <v>106</v>
      </c>
      <c r="B43" s="41" t="s">
        <v>887</v>
      </c>
      <c r="C43" s="42" t="s">
        <v>243</v>
      </c>
      <c r="D43" s="43">
        <v>0.69</v>
      </c>
      <c r="E43" s="44" t="s">
        <v>888</v>
      </c>
      <c r="F43" s="45"/>
    </row>
    <row r="44" spans="1:6" ht="39.6" x14ac:dyDescent="0.25">
      <c r="A44" s="40" t="s">
        <v>107</v>
      </c>
      <c r="B44" s="41" t="s">
        <v>899</v>
      </c>
      <c r="C44" s="42" t="s">
        <v>247</v>
      </c>
      <c r="D44" s="43">
        <v>70.38</v>
      </c>
      <c r="E44" s="44" t="s">
        <v>900</v>
      </c>
      <c r="F44" s="45"/>
    </row>
    <row r="45" spans="1:6" ht="52.8" x14ac:dyDescent="0.25">
      <c r="A45" s="40" t="s">
        <v>110</v>
      </c>
      <c r="B45" s="41" t="s">
        <v>891</v>
      </c>
      <c r="C45" s="42" t="s">
        <v>243</v>
      </c>
      <c r="D45" s="43">
        <v>0.46</v>
      </c>
      <c r="E45" s="44" t="s">
        <v>892</v>
      </c>
      <c r="F45" s="45"/>
    </row>
    <row r="46" spans="1:6" ht="39.6" x14ac:dyDescent="0.25">
      <c r="A46" s="40" t="s">
        <v>111</v>
      </c>
      <c r="B46" s="41" t="s">
        <v>901</v>
      </c>
      <c r="C46" s="42" t="s">
        <v>247</v>
      </c>
      <c r="D46" s="43">
        <v>46.92</v>
      </c>
      <c r="E46" s="44" t="s">
        <v>900</v>
      </c>
      <c r="F46" s="45"/>
    </row>
    <row r="47" spans="1:6" ht="26.4" x14ac:dyDescent="0.25">
      <c r="A47" s="40" t="s">
        <v>114</v>
      </c>
      <c r="B47" s="41" t="s">
        <v>902</v>
      </c>
      <c r="C47" s="42" t="s">
        <v>251</v>
      </c>
      <c r="D47" s="43">
        <v>0.4</v>
      </c>
      <c r="E47" s="44" t="s">
        <v>903</v>
      </c>
      <c r="F47" s="45"/>
    </row>
    <row r="48" spans="1:6" ht="26.4" x14ac:dyDescent="0.25">
      <c r="A48" s="40" t="s">
        <v>117</v>
      </c>
      <c r="B48" s="41" t="s">
        <v>904</v>
      </c>
      <c r="C48" s="42" t="s">
        <v>59</v>
      </c>
      <c r="D48" s="46">
        <v>4</v>
      </c>
      <c r="E48" s="44" t="s">
        <v>905</v>
      </c>
      <c r="F48" s="45"/>
    </row>
    <row r="49" spans="1:6" ht="26.4" x14ac:dyDescent="0.25">
      <c r="A49" s="40" t="s">
        <v>121</v>
      </c>
      <c r="B49" s="41" t="s">
        <v>906</v>
      </c>
      <c r="C49" s="42" t="s">
        <v>243</v>
      </c>
      <c r="D49" s="43">
        <v>0.31</v>
      </c>
      <c r="E49" s="44" t="s">
        <v>907</v>
      </c>
      <c r="F49" s="45"/>
    </row>
    <row r="50" spans="1:6" ht="26.4" x14ac:dyDescent="0.25">
      <c r="A50" s="40" t="s">
        <v>124</v>
      </c>
      <c r="B50" s="41" t="s">
        <v>908</v>
      </c>
      <c r="C50" s="42" t="s">
        <v>45</v>
      </c>
      <c r="D50" s="43">
        <v>4.7100000000000003E-2</v>
      </c>
      <c r="E50" s="44" t="s">
        <v>909</v>
      </c>
      <c r="F50" s="45"/>
    </row>
    <row r="51" spans="1:6" ht="26.4" x14ac:dyDescent="0.25">
      <c r="A51" s="40" t="s">
        <v>127</v>
      </c>
      <c r="B51" s="41" t="s">
        <v>910</v>
      </c>
      <c r="C51" s="42" t="s">
        <v>300</v>
      </c>
      <c r="D51" s="43">
        <v>1.78</v>
      </c>
      <c r="E51" s="44" t="s">
        <v>911</v>
      </c>
      <c r="F51" s="45"/>
    </row>
    <row r="52" spans="1:6" ht="26.4" x14ac:dyDescent="0.25">
      <c r="A52" s="40" t="s">
        <v>128</v>
      </c>
      <c r="B52" s="41" t="s">
        <v>912</v>
      </c>
      <c r="C52" s="42" t="s">
        <v>251</v>
      </c>
      <c r="D52" s="43">
        <v>0.3</v>
      </c>
      <c r="E52" s="44" t="s">
        <v>913</v>
      </c>
      <c r="F52" s="45"/>
    </row>
    <row r="53" spans="1:6" ht="26.4" x14ac:dyDescent="0.25">
      <c r="A53" s="40" t="s">
        <v>130</v>
      </c>
      <c r="B53" s="41" t="s">
        <v>914</v>
      </c>
      <c r="C53" s="42" t="s">
        <v>45</v>
      </c>
      <c r="D53" s="43">
        <v>3.3930000000000002E-2</v>
      </c>
      <c r="E53" s="44" t="s">
        <v>915</v>
      </c>
      <c r="F53" s="45"/>
    </row>
    <row r="54" spans="1:6" ht="20.7" customHeight="1" x14ac:dyDescent="0.25">
      <c r="A54" s="38" t="s">
        <v>916</v>
      </c>
      <c r="B54" s="39"/>
      <c r="C54" s="39"/>
      <c r="D54" s="39"/>
      <c r="E54" s="39"/>
      <c r="F54" s="39"/>
    </row>
    <row r="55" spans="1:6" ht="39.6" x14ac:dyDescent="0.25">
      <c r="A55" s="40" t="s">
        <v>133</v>
      </c>
      <c r="B55" s="41" t="s">
        <v>917</v>
      </c>
      <c r="C55" s="42" t="s">
        <v>11</v>
      </c>
      <c r="D55" s="43">
        <v>2.75E-2</v>
      </c>
      <c r="E55" s="44" t="s">
        <v>918</v>
      </c>
      <c r="F55" s="45"/>
    </row>
    <row r="56" spans="1:6" ht="52.8" x14ac:dyDescent="0.25">
      <c r="A56" s="40" t="s">
        <v>134</v>
      </c>
      <c r="B56" s="41" t="s">
        <v>24</v>
      </c>
      <c r="C56" s="42" t="s">
        <v>11</v>
      </c>
      <c r="D56" s="43">
        <v>2.75E-2</v>
      </c>
      <c r="E56" s="44" t="s">
        <v>25</v>
      </c>
      <c r="F56" s="45"/>
    </row>
    <row r="57" spans="1:6" ht="26.4" x14ac:dyDescent="0.25">
      <c r="A57" s="40" t="s">
        <v>136</v>
      </c>
      <c r="B57" s="41" t="s">
        <v>906</v>
      </c>
      <c r="C57" s="42" t="s">
        <v>243</v>
      </c>
      <c r="D57" s="43">
        <v>1.1000000000000001</v>
      </c>
      <c r="E57" s="44" t="s">
        <v>907</v>
      </c>
      <c r="F57" s="45"/>
    </row>
    <row r="58" spans="1:6" ht="26.4" x14ac:dyDescent="0.25">
      <c r="A58" s="40" t="s">
        <v>137</v>
      </c>
      <c r="B58" s="41" t="s">
        <v>908</v>
      </c>
      <c r="C58" s="42" t="s">
        <v>45</v>
      </c>
      <c r="D58" s="43">
        <v>0.17269999999999999</v>
      </c>
      <c r="E58" s="44" t="s">
        <v>909</v>
      </c>
      <c r="F58" s="45"/>
    </row>
    <row r="59" spans="1:6" ht="39.6" x14ac:dyDescent="0.25">
      <c r="A59" s="40" t="s">
        <v>139</v>
      </c>
      <c r="B59" s="41" t="s">
        <v>919</v>
      </c>
      <c r="C59" s="42" t="s">
        <v>243</v>
      </c>
      <c r="D59" s="43">
        <v>2</v>
      </c>
      <c r="E59" s="44" t="s">
        <v>920</v>
      </c>
      <c r="F59" s="45"/>
    </row>
    <row r="60" spans="1:6" ht="26.4" x14ac:dyDescent="0.25">
      <c r="A60" s="40" t="s">
        <v>142</v>
      </c>
      <c r="B60" s="41" t="s">
        <v>921</v>
      </c>
      <c r="C60" s="42" t="s">
        <v>45</v>
      </c>
      <c r="D60" s="43">
        <v>0.1234</v>
      </c>
      <c r="E60" s="44" t="s">
        <v>922</v>
      </c>
      <c r="F60" s="45"/>
    </row>
  </sheetData>
  <mergeCells count="3">
    <mergeCell ref="A12:F12"/>
    <mergeCell ref="A38:F38"/>
    <mergeCell ref="A54:F54"/>
  </mergeCells>
  <pageMargins left="0.4" right="0.31" top="0.39370078740157483" bottom="0.46" header="0.21" footer="0.2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zoomScaleNormal="100" zoomScaleSheetLayoutView="75" workbookViewId="0">
      <selection activeCell="B19" sqref="B19"/>
    </sheetView>
  </sheetViews>
  <sheetFormatPr defaultColWidth="9.109375" defaultRowHeight="13.2" x14ac:dyDescent="0.25"/>
  <cols>
    <col min="1" max="1" width="6.44140625" style="8" customWidth="1"/>
    <col min="2" max="2" width="40.6640625" style="9" customWidth="1"/>
    <col min="3" max="3" width="11.33203125" style="10" customWidth="1"/>
    <col min="4" max="4" width="9.88671875" style="24" customWidth="1"/>
    <col min="5" max="5" width="15.109375" style="35" customWidth="1"/>
    <col min="6" max="6" width="14.88671875" style="5" customWidth="1"/>
    <col min="7" max="7" width="9.6640625" style="6" customWidth="1"/>
    <col min="8" max="8" width="8.109375" style="6" customWidth="1"/>
    <col min="9" max="9" width="9.109375" style="6"/>
    <col min="10" max="10" width="8.6640625" style="6" customWidth="1"/>
    <col min="11" max="11" width="9.33203125" style="6" customWidth="1"/>
    <col min="12" max="16384" width="9.109375" style="6"/>
  </cols>
  <sheetData>
    <row r="1" spans="1:9" ht="15" x14ac:dyDescent="0.25">
      <c r="A1" s="1" t="s">
        <v>4</v>
      </c>
      <c r="B1" s="2"/>
      <c r="C1" s="3"/>
      <c r="D1" s="4"/>
      <c r="E1" s="32"/>
      <c r="H1" s="7"/>
      <c r="I1" s="7"/>
    </row>
    <row r="2" spans="1:9" x14ac:dyDescent="0.25">
      <c r="D2" s="4"/>
      <c r="E2" s="32"/>
      <c r="H2" s="11"/>
      <c r="I2" s="7"/>
    </row>
    <row r="3" spans="1:9" ht="13.8" x14ac:dyDescent="0.25">
      <c r="A3" s="12"/>
      <c r="B3" s="13"/>
      <c r="C3" s="14"/>
      <c r="D3" s="5"/>
      <c r="E3" s="15"/>
      <c r="H3" s="7"/>
      <c r="I3" s="7"/>
    </row>
    <row r="4" spans="1:9" ht="15.6" x14ac:dyDescent="0.25">
      <c r="A4" s="15" t="s">
        <v>6</v>
      </c>
      <c r="C4" s="16"/>
      <c r="D4" s="17"/>
      <c r="E4" s="33"/>
      <c r="H4" s="7"/>
      <c r="I4" s="7"/>
    </row>
    <row r="5" spans="1:9" x14ac:dyDescent="0.25">
      <c r="A5" s="18"/>
      <c r="D5" s="5"/>
      <c r="E5" s="15"/>
      <c r="H5" s="7"/>
      <c r="I5" s="7"/>
    </row>
    <row r="6" spans="1:9" ht="13.8" x14ac:dyDescent="0.25">
      <c r="A6" s="19"/>
      <c r="C6" s="20" t="s">
        <v>1229</v>
      </c>
      <c r="D6" s="21"/>
      <c r="E6" s="34"/>
      <c r="F6" s="22"/>
      <c r="G6" s="7"/>
      <c r="H6" s="7"/>
      <c r="I6" s="7"/>
    </row>
    <row r="7" spans="1:9" ht="13.8" x14ac:dyDescent="0.25">
      <c r="A7" s="19"/>
      <c r="B7" s="23"/>
      <c r="C7" s="14" t="s">
        <v>923</v>
      </c>
      <c r="F7" s="22"/>
      <c r="G7" s="7"/>
      <c r="H7" s="7"/>
      <c r="I7" s="7"/>
    </row>
    <row r="8" spans="1:9" x14ac:dyDescent="0.25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5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5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5</v>
      </c>
    </row>
    <row r="11" spans="1:9" x14ac:dyDescent="0.25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0.7" customHeight="1" x14ac:dyDescent="0.25">
      <c r="A12" s="38" t="s">
        <v>739</v>
      </c>
      <c r="B12" s="39"/>
      <c r="C12" s="39"/>
      <c r="D12" s="39"/>
      <c r="E12" s="39"/>
      <c r="F12" s="39"/>
    </row>
    <row r="13" spans="1:9" ht="39.6" x14ac:dyDescent="0.25">
      <c r="A13" s="40" t="s">
        <v>9</v>
      </c>
      <c r="B13" s="41" t="s">
        <v>924</v>
      </c>
      <c r="C13" s="42" t="s">
        <v>59</v>
      </c>
      <c r="D13" s="46">
        <v>13</v>
      </c>
      <c r="E13" s="44" t="s">
        <v>925</v>
      </c>
      <c r="F13" s="45"/>
    </row>
    <row r="14" spans="1:9" ht="26.4" x14ac:dyDescent="0.25">
      <c r="A14" s="40" t="s">
        <v>13</v>
      </c>
      <c r="B14" s="41" t="s">
        <v>926</v>
      </c>
      <c r="C14" s="42" t="s">
        <v>251</v>
      </c>
      <c r="D14" s="43">
        <v>1.3</v>
      </c>
      <c r="E14" s="44" t="s">
        <v>927</v>
      </c>
      <c r="F14" s="45"/>
    </row>
  </sheetData>
  <mergeCells count="1"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zoomScaleNormal="100" zoomScaleSheetLayoutView="75" workbookViewId="0">
      <selection activeCell="C6" sqref="C6"/>
    </sheetView>
  </sheetViews>
  <sheetFormatPr defaultColWidth="9.109375" defaultRowHeight="13.2" x14ac:dyDescent="0.25"/>
  <cols>
    <col min="1" max="1" width="6.44140625" style="8" customWidth="1"/>
    <col min="2" max="2" width="40.6640625" style="9" customWidth="1"/>
    <col min="3" max="3" width="11.33203125" style="10" customWidth="1"/>
    <col min="4" max="4" width="9.88671875" style="24" customWidth="1"/>
    <col min="5" max="5" width="15.109375" style="35" customWidth="1"/>
    <col min="6" max="6" width="14.88671875" style="5" customWidth="1"/>
    <col min="7" max="7" width="9.6640625" style="6" customWidth="1"/>
    <col min="8" max="8" width="8.109375" style="6" customWidth="1"/>
    <col min="9" max="9" width="9.109375" style="6"/>
    <col min="10" max="10" width="8.6640625" style="6" customWidth="1"/>
    <col min="11" max="11" width="9.33203125" style="6" customWidth="1"/>
    <col min="12" max="16384" width="9.109375" style="6"/>
  </cols>
  <sheetData>
    <row r="1" spans="1:9" ht="15" x14ac:dyDescent="0.25">
      <c r="A1" s="1" t="s">
        <v>4</v>
      </c>
      <c r="B1" s="2"/>
      <c r="C1" s="3"/>
      <c r="D1" s="4"/>
      <c r="E1" s="32"/>
      <c r="H1" s="7"/>
      <c r="I1" s="7"/>
    </row>
    <row r="2" spans="1:9" x14ac:dyDescent="0.25">
      <c r="D2" s="4"/>
      <c r="E2" s="32"/>
      <c r="H2" s="11"/>
      <c r="I2" s="7"/>
    </row>
    <row r="3" spans="1:9" ht="13.8" x14ac:dyDescent="0.25">
      <c r="A3" s="12"/>
      <c r="B3" s="13"/>
      <c r="C3" s="14"/>
      <c r="D3" s="5"/>
      <c r="E3" s="15"/>
      <c r="H3" s="7"/>
      <c r="I3" s="7"/>
    </row>
    <row r="4" spans="1:9" ht="15.6" x14ac:dyDescent="0.25">
      <c r="A4" s="15" t="s">
        <v>6</v>
      </c>
      <c r="C4" s="16"/>
      <c r="D4" s="17"/>
      <c r="E4" s="33"/>
      <c r="H4" s="7"/>
      <c r="I4" s="7"/>
    </row>
    <row r="5" spans="1:9" x14ac:dyDescent="0.25">
      <c r="A5" s="18"/>
      <c r="D5" s="5"/>
      <c r="E5" s="15"/>
      <c r="H5" s="7"/>
      <c r="I5" s="7"/>
    </row>
    <row r="6" spans="1:9" ht="13.8" x14ac:dyDescent="0.25">
      <c r="A6" s="19"/>
      <c r="C6" s="20" t="s">
        <v>1230</v>
      </c>
      <c r="D6" s="21"/>
      <c r="E6" s="34"/>
      <c r="F6" s="22"/>
      <c r="G6" s="7"/>
      <c r="H6" s="7"/>
      <c r="I6" s="7"/>
    </row>
    <row r="7" spans="1:9" ht="13.8" x14ac:dyDescent="0.25">
      <c r="A7" s="19"/>
      <c r="B7" s="23"/>
      <c r="C7" s="14" t="s">
        <v>928</v>
      </c>
      <c r="F7" s="22"/>
      <c r="G7" s="7"/>
      <c r="H7" s="7"/>
      <c r="I7" s="7"/>
    </row>
    <row r="8" spans="1:9" x14ac:dyDescent="0.25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5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5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5</v>
      </c>
    </row>
    <row r="11" spans="1:9" x14ac:dyDescent="0.25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0.7" customHeight="1" x14ac:dyDescent="0.25">
      <c r="A12" s="38" t="s">
        <v>739</v>
      </c>
      <c r="B12" s="39"/>
      <c r="C12" s="39"/>
      <c r="D12" s="39"/>
      <c r="E12" s="39"/>
      <c r="F12" s="39"/>
    </row>
    <row r="13" spans="1:9" ht="39.6" x14ac:dyDescent="0.25">
      <c r="A13" s="40" t="s">
        <v>9</v>
      </c>
      <c r="B13" s="41" t="s">
        <v>929</v>
      </c>
      <c r="C13" s="42" t="s">
        <v>243</v>
      </c>
      <c r="D13" s="43">
        <v>0.4</v>
      </c>
      <c r="E13" s="44" t="s">
        <v>930</v>
      </c>
      <c r="F13" s="45"/>
    </row>
    <row r="14" spans="1:9" ht="52.8" x14ac:dyDescent="0.25">
      <c r="A14" s="40" t="s">
        <v>13</v>
      </c>
      <c r="B14" s="41" t="s">
        <v>931</v>
      </c>
      <c r="C14" s="42" t="s">
        <v>247</v>
      </c>
      <c r="D14" s="46">
        <v>40</v>
      </c>
      <c r="E14" s="44" t="s">
        <v>932</v>
      </c>
      <c r="F14" s="45"/>
    </row>
    <row r="15" spans="1:9" ht="52.8" x14ac:dyDescent="0.25">
      <c r="A15" s="40" t="s">
        <v>17</v>
      </c>
      <c r="B15" s="41" t="s">
        <v>768</v>
      </c>
      <c r="C15" s="42" t="s">
        <v>59</v>
      </c>
      <c r="D15" s="46">
        <v>4</v>
      </c>
      <c r="E15" s="44" t="s">
        <v>769</v>
      </c>
      <c r="F15" s="45"/>
    </row>
    <row r="16" spans="1:9" ht="52.8" x14ac:dyDescent="0.25">
      <c r="A16" s="40" t="s">
        <v>20</v>
      </c>
      <c r="B16" s="41" t="s">
        <v>933</v>
      </c>
      <c r="C16" s="42" t="s">
        <v>59</v>
      </c>
      <c r="D16" s="43">
        <v>8</v>
      </c>
      <c r="E16" s="44" t="s">
        <v>934</v>
      </c>
      <c r="F16" s="45"/>
    </row>
    <row r="17" spans="1:6" ht="52.8" x14ac:dyDescent="0.25">
      <c r="A17" s="40" t="s">
        <v>23</v>
      </c>
      <c r="B17" s="41" t="s">
        <v>935</v>
      </c>
      <c r="C17" s="42" t="s">
        <v>59</v>
      </c>
      <c r="D17" s="46">
        <v>4</v>
      </c>
      <c r="E17" s="44" t="s">
        <v>936</v>
      </c>
      <c r="F17" s="45"/>
    </row>
    <row r="18" spans="1:6" ht="66" x14ac:dyDescent="0.25">
      <c r="A18" s="40" t="s">
        <v>26</v>
      </c>
      <c r="B18" s="41" t="s">
        <v>937</v>
      </c>
      <c r="C18" s="42" t="s">
        <v>247</v>
      </c>
      <c r="D18" s="43">
        <v>1.2</v>
      </c>
      <c r="E18" s="44" t="s">
        <v>938</v>
      </c>
      <c r="F18" s="45"/>
    </row>
    <row r="19" spans="1:6" ht="39.6" x14ac:dyDescent="0.25">
      <c r="A19" s="40" t="s">
        <v>30</v>
      </c>
      <c r="B19" s="41" t="s">
        <v>939</v>
      </c>
      <c r="C19" s="42" t="s">
        <v>243</v>
      </c>
      <c r="D19" s="43">
        <v>0.125</v>
      </c>
      <c r="E19" s="44" t="s">
        <v>940</v>
      </c>
      <c r="F19" s="45"/>
    </row>
    <row r="20" spans="1:6" ht="52.8" x14ac:dyDescent="0.25">
      <c r="A20" s="40" t="s">
        <v>34</v>
      </c>
      <c r="B20" s="41" t="s">
        <v>941</v>
      </c>
      <c r="C20" s="42" t="s">
        <v>247</v>
      </c>
      <c r="D20" s="46">
        <v>12.5</v>
      </c>
      <c r="E20" s="44" t="s">
        <v>942</v>
      </c>
      <c r="F20" s="45"/>
    </row>
    <row r="21" spans="1:6" ht="52.8" x14ac:dyDescent="0.25">
      <c r="A21" s="40" t="s">
        <v>37</v>
      </c>
      <c r="B21" s="41" t="s">
        <v>770</v>
      </c>
      <c r="C21" s="42" t="s">
        <v>59</v>
      </c>
      <c r="D21" s="46">
        <v>4</v>
      </c>
      <c r="E21" s="44" t="s">
        <v>771</v>
      </c>
      <c r="F21" s="45"/>
    </row>
    <row r="22" spans="1:6" ht="26.4" x14ac:dyDescent="0.25">
      <c r="A22" s="40" t="s">
        <v>40</v>
      </c>
      <c r="B22" s="41" t="s">
        <v>943</v>
      </c>
      <c r="C22" s="42" t="s">
        <v>243</v>
      </c>
      <c r="D22" s="43">
        <v>0.52500000000000002</v>
      </c>
      <c r="E22" s="44" t="s">
        <v>944</v>
      </c>
      <c r="F22" s="45"/>
    </row>
    <row r="23" spans="1:6" ht="26.4" x14ac:dyDescent="0.25">
      <c r="A23" s="40" t="s">
        <v>43</v>
      </c>
      <c r="B23" s="41" t="s">
        <v>945</v>
      </c>
      <c r="C23" s="42" t="s">
        <v>59</v>
      </c>
      <c r="D23" s="46">
        <v>4</v>
      </c>
      <c r="E23" s="44" t="s">
        <v>946</v>
      </c>
      <c r="F23" s="45"/>
    </row>
    <row r="24" spans="1:6" ht="39.6" x14ac:dyDescent="0.25">
      <c r="A24" s="40" t="s">
        <v>47</v>
      </c>
      <c r="B24" s="41" t="s">
        <v>947</v>
      </c>
      <c r="C24" s="42" t="s">
        <v>59</v>
      </c>
      <c r="D24" s="46">
        <v>4</v>
      </c>
      <c r="E24" s="44" t="s">
        <v>948</v>
      </c>
      <c r="F24" s="45"/>
    </row>
    <row r="25" spans="1:6" ht="26.4" x14ac:dyDescent="0.25">
      <c r="A25" s="40" t="s">
        <v>50</v>
      </c>
      <c r="B25" s="41" t="s">
        <v>949</v>
      </c>
      <c r="C25" s="42" t="s">
        <v>59</v>
      </c>
      <c r="D25" s="46">
        <v>4</v>
      </c>
      <c r="E25" s="44" t="s">
        <v>950</v>
      </c>
      <c r="F25" s="45"/>
    </row>
    <row r="26" spans="1:6" ht="39.6" x14ac:dyDescent="0.25">
      <c r="A26" s="40" t="s">
        <v>54</v>
      </c>
      <c r="B26" s="41" t="s">
        <v>951</v>
      </c>
      <c r="C26" s="42" t="s">
        <v>59</v>
      </c>
      <c r="D26" s="46">
        <v>4</v>
      </c>
      <c r="E26" s="44" t="s">
        <v>952</v>
      </c>
      <c r="F26" s="45"/>
    </row>
    <row r="27" spans="1:6" ht="52.8" x14ac:dyDescent="0.25">
      <c r="A27" s="40" t="s">
        <v>57</v>
      </c>
      <c r="B27" s="41" t="s">
        <v>941</v>
      </c>
      <c r="C27" s="42" t="s">
        <v>247</v>
      </c>
      <c r="D27" s="43">
        <v>-4</v>
      </c>
      <c r="E27" s="44" t="s">
        <v>942</v>
      </c>
      <c r="F27" s="45"/>
    </row>
    <row r="28" spans="1:6" ht="26.4" x14ac:dyDescent="0.25">
      <c r="A28" s="40" t="s">
        <v>61</v>
      </c>
      <c r="B28" s="41" t="s">
        <v>953</v>
      </c>
      <c r="C28" s="42" t="s">
        <v>251</v>
      </c>
      <c r="D28" s="43">
        <v>0.8</v>
      </c>
      <c r="E28" s="44" t="s">
        <v>954</v>
      </c>
      <c r="F28" s="45"/>
    </row>
    <row r="29" spans="1:6" ht="19.8" customHeight="1" x14ac:dyDescent="0.25">
      <c r="A29" s="47" t="s">
        <v>955</v>
      </c>
      <c r="B29" s="39"/>
      <c r="C29" s="39"/>
      <c r="D29" s="39"/>
      <c r="E29" s="39"/>
      <c r="F29" s="39"/>
    </row>
    <row r="30" spans="1:6" ht="26.4" x14ac:dyDescent="0.25">
      <c r="A30" s="40" t="s">
        <v>64</v>
      </c>
      <c r="B30" s="41" t="s">
        <v>956</v>
      </c>
      <c r="C30" s="42" t="s">
        <v>59</v>
      </c>
      <c r="D30" s="46">
        <v>4</v>
      </c>
      <c r="E30" s="44" t="s">
        <v>957</v>
      </c>
      <c r="F30" s="45"/>
    </row>
    <row r="31" spans="1:6" ht="39.6" x14ac:dyDescent="0.25">
      <c r="A31" s="40" t="s">
        <v>65</v>
      </c>
      <c r="B31" s="41" t="s">
        <v>958</v>
      </c>
      <c r="C31" s="42" t="s">
        <v>59</v>
      </c>
      <c r="D31" s="46">
        <v>4</v>
      </c>
      <c r="E31" s="44" t="s">
        <v>946</v>
      </c>
      <c r="F31" s="45"/>
    </row>
    <row r="32" spans="1:6" ht="39.6" x14ac:dyDescent="0.25">
      <c r="A32" s="40" t="s">
        <v>68</v>
      </c>
      <c r="B32" s="41" t="s">
        <v>959</v>
      </c>
      <c r="C32" s="42" t="s">
        <v>276</v>
      </c>
      <c r="D32" s="43">
        <v>8</v>
      </c>
      <c r="E32" s="44" t="s">
        <v>960</v>
      </c>
      <c r="F32" s="45"/>
    </row>
    <row r="33" spans="1:6" ht="26.4" x14ac:dyDescent="0.25">
      <c r="A33" s="40" t="s">
        <v>71</v>
      </c>
      <c r="B33" s="41" t="s">
        <v>961</v>
      </c>
      <c r="C33" s="42" t="s">
        <v>59</v>
      </c>
      <c r="D33" s="46">
        <v>4</v>
      </c>
      <c r="E33" s="44" t="s">
        <v>962</v>
      </c>
      <c r="F33" s="45"/>
    </row>
  </sheetData>
  <mergeCells count="2">
    <mergeCell ref="A12:F12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zoomScaleNormal="100" zoomScaleSheetLayoutView="75" workbookViewId="0">
      <selection activeCell="C6" sqref="C6"/>
    </sheetView>
  </sheetViews>
  <sheetFormatPr defaultColWidth="9.109375" defaultRowHeight="13.2" x14ac:dyDescent="0.25"/>
  <cols>
    <col min="1" max="1" width="6.44140625" style="8" customWidth="1"/>
    <col min="2" max="2" width="40.6640625" style="9" customWidth="1"/>
    <col min="3" max="3" width="11.33203125" style="10" customWidth="1"/>
    <col min="4" max="4" width="9.88671875" style="24" customWidth="1"/>
    <col min="5" max="5" width="15.109375" style="35" customWidth="1"/>
    <col min="6" max="6" width="14.88671875" style="5" customWidth="1"/>
    <col min="7" max="7" width="9.6640625" style="6" customWidth="1"/>
    <col min="8" max="8" width="8.109375" style="6" customWidth="1"/>
    <col min="9" max="9" width="9.109375" style="6"/>
    <col min="10" max="10" width="8.6640625" style="6" customWidth="1"/>
    <col min="11" max="11" width="9.33203125" style="6" customWidth="1"/>
    <col min="12" max="16384" width="9.109375" style="6"/>
  </cols>
  <sheetData>
    <row r="1" spans="1:9" ht="15" x14ac:dyDescent="0.25">
      <c r="A1" s="1" t="s">
        <v>4</v>
      </c>
      <c r="B1" s="2"/>
      <c r="C1" s="3"/>
      <c r="D1" s="4"/>
      <c r="E1" s="32"/>
      <c r="H1" s="7"/>
      <c r="I1" s="7"/>
    </row>
    <row r="2" spans="1:9" x14ac:dyDescent="0.25">
      <c r="D2" s="4"/>
      <c r="E2" s="32"/>
      <c r="H2" s="11"/>
      <c r="I2" s="7"/>
    </row>
    <row r="3" spans="1:9" ht="13.8" x14ac:dyDescent="0.25">
      <c r="A3" s="12"/>
      <c r="B3" s="13"/>
      <c r="C3" s="14"/>
      <c r="D3" s="5"/>
      <c r="E3" s="15"/>
      <c r="H3" s="7"/>
      <c r="I3" s="7"/>
    </row>
    <row r="4" spans="1:9" ht="15.6" x14ac:dyDescent="0.25">
      <c r="A4" s="15" t="s">
        <v>6</v>
      </c>
      <c r="C4" s="16"/>
      <c r="D4" s="17"/>
      <c r="E4" s="33"/>
      <c r="H4" s="7"/>
      <c r="I4" s="7"/>
    </row>
    <row r="5" spans="1:9" x14ac:dyDescent="0.25">
      <c r="A5" s="18"/>
      <c r="D5" s="5"/>
      <c r="E5" s="15"/>
      <c r="H5" s="7"/>
      <c r="I5" s="7"/>
    </row>
    <row r="6" spans="1:9" ht="13.8" x14ac:dyDescent="0.25">
      <c r="A6" s="19"/>
      <c r="C6" s="20" t="s">
        <v>1231</v>
      </c>
      <c r="D6" s="21"/>
      <c r="E6" s="34"/>
      <c r="F6" s="22"/>
      <c r="G6" s="7"/>
      <c r="H6" s="7"/>
      <c r="I6" s="7"/>
    </row>
    <row r="7" spans="1:9" ht="13.8" x14ac:dyDescent="0.25">
      <c r="A7" s="19"/>
      <c r="B7" s="23"/>
      <c r="C7" s="14" t="s">
        <v>963</v>
      </c>
      <c r="F7" s="22"/>
      <c r="G7" s="7"/>
      <c r="H7" s="7"/>
      <c r="I7" s="7"/>
    </row>
    <row r="8" spans="1:9" x14ac:dyDescent="0.25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5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5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5</v>
      </c>
    </row>
    <row r="11" spans="1:9" x14ac:dyDescent="0.25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0.7" customHeight="1" x14ac:dyDescent="0.25">
      <c r="A12" s="38" t="s">
        <v>739</v>
      </c>
      <c r="B12" s="39"/>
      <c r="C12" s="39"/>
      <c r="D12" s="39"/>
      <c r="E12" s="39"/>
      <c r="F12" s="39"/>
    </row>
    <row r="13" spans="1:9" ht="26.4" x14ac:dyDescent="0.25">
      <c r="A13" s="40" t="s">
        <v>9</v>
      </c>
      <c r="B13" s="41" t="s">
        <v>964</v>
      </c>
      <c r="C13" s="42" t="s">
        <v>59</v>
      </c>
      <c r="D13" s="43">
        <v>12</v>
      </c>
      <c r="E13" s="44" t="s">
        <v>965</v>
      </c>
      <c r="F13" s="45"/>
    </row>
    <row r="14" spans="1:9" ht="39.6" x14ac:dyDescent="0.25">
      <c r="A14" s="40" t="s">
        <v>13</v>
      </c>
      <c r="B14" s="41" t="s">
        <v>966</v>
      </c>
      <c r="C14" s="42" t="s">
        <v>59</v>
      </c>
      <c r="D14" s="46">
        <v>8</v>
      </c>
      <c r="E14" s="44" t="s">
        <v>967</v>
      </c>
      <c r="F14" s="45"/>
    </row>
    <row r="15" spans="1:9" ht="52.8" x14ac:dyDescent="0.25">
      <c r="A15" s="40" t="s">
        <v>17</v>
      </c>
      <c r="B15" s="41" t="s">
        <v>968</v>
      </c>
      <c r="C15" s="42" t="s">
        <v>59</v>
      </c>
      <c r="D15" s="46">
        <v>4</v>
      </c>
      <c r="E15" s="44" t="s">
        <v>969</v>
      </c>
      <c r="F15" s="45"/>
    </row>
    <row r="16" spans="1:9" ht="52.8" x14ac:dyDescent="0.25">
      <c r="A16" s="40" t="s">
        <v>20</v>
      </c>
      <c r="B16" s="41" t="s">
        <v>970</v>
      </c>
      <c r="C16" s="42" t="s">
        <v>971</v>
      </c>
      <c r="D16" s="46">
        <v>4</v>
      </c>
      <c r="E16" s="44" t="s">
        <v>972</v>
      </c>
      <c r="F16" s="45"/>
    </row>
    <row r="17" spans="1:6" ht="52.8" x14ac:dyDescent="0.25">
      <c r="A17" s="40" t="s">
        <v>23</v>
      </c>
      <c r="B17" s="41" t="s">
        <v>973</v>
      </c>
      <c r="C17" s="42" t="s">
        <v>743</v>
      </c>
      <c r="D17" s="46">
        <v>4</v>
      </c>
      <c r="E17" s="44" t="s">
        <v>974</v>
      </c>
      <c r="F17" s="45"/>
    </row>
    <row r="18" spans="1:6" ht="39.6" x14ac:dyDescent="0.25">
      <c r="A18" s="40" t="s">
        <v>26</v>
      </c>
      <c r="B18" s="41" t="s">
        <v>975</v>
      </c>
      <c r="C18" s="42" t="s">
        <v>243</v>
      </c>
      <c r="D18" s="43">
        <v>0.4</v>
      </c>
      <c r="E18" s="44" t="s">
        <v>976</v>
      </c>
      <c r="F18" s="45"/>
    </row>
    <row r="19" spans="1:6" ht="26.4" x14ac:dyDescent="0.25">
      <c r="A19" s="40" t="s">
        <v>30</v>
      </c>
      <c r="B19" s="41" t="s">
        <v>977</v>
      </c>
      <c r="C19" s="42" t="s">
        <v>978</v>
      </c>
      <c r="D19" s="43">
        <v>0.04</v>
      </c>
      <c r="E19" s="44" t="s">
        <v>979</v>
      </c>
      <c r="F19" s="45"/>
    </row>
  </sheetData>
  <mergeCells count="1"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showGridLines="0" zoomScaleNormal="100" zoomScaleSheetLayoutView="75" workbookViewId="0">
      <selection activeCell="C6" sqref="C6"/>
    </sheetView>
  </sheetViews>
  <sheetFormatPr defaultColWidth="9.109375" defaultRowHeight="13.2" x14ac:dyDescent="0.25"/>
  <cols>
    <col min="1" max="1" width="6.44140625" style="8" customWidth="1"/>
    <col min="2" max="2" width="40.6640625" style="9" customWidth="1"/>
    <col min="3" max="3" width="11.33203125" style="10" customWidth="1"/>
    <col min="4" max="4" width="9.88671875" style="24" customWidth="1"/>
    <col min="5" max="5" width="15.109375" style="35" customWidth="1"/>
    <col min="6" max="6" width="14.88671875" style="5" customWidth="1"/>
    <col min="7" max="7" width="9.6640625" style="6" customWidth="1"/>
    <col min="8" max="8" width="8.109375" style="6" customWidth="1"/>
    <col min="9" max="9" width="9.109375" style="6"/>
    <col min="10" max="10" width="8.6640625" style="6" customWidth="1"/>
    <col min="11" max="11" width="9.33203125" style="6" customWidth="1"/>
    <col min="12" max="16384" width="9.109375" style="6"/>
  </cols>
  <sheetData>
    <row r="1" spans="1:9" ht="15" x14ac:dyDescent="0.25">
      <c r="A1" s="1" t="s">
        <v>4</v>
      </c>
      <c r="B1" s="2"/>
      <c r="C1" s="3"/>
      <c r="D1" s="4"/>
      <c r="E1" s="32"/>
      <c r="H1" s="7"/>
      <c r="I1" s="7"/>
    </row>
    <row r="2" spans="1:9" x14ac:dyDescent="0.25">
      <c r="D2" s="4"/>
      <c r="E2" s="32"/>
      <c r="H2" s="11"/>
      <c r="I2" s="7"/>
    </row>
    <row r="3" spans="1:9" ht="13.8" x14ac:dyDescent="0.25">
      <c r="A3" s="12"/>
      <c r="B3" s="13"/>
      <c r="C3" s="14"/>
      <c r="D3" s="5"/>
      <c r="E3" s="15"/>
      <c r="H3" s="7"/>
      <c r="I3" s="7"/>
    </row>
    <row r="4" spans="1:9" ht="15.6" x14ac:dyDescent="0.25">
      <c r="A4" s="15" t="s">
        <v>6</v>
      </c>
      <c r="C4" s="16"/>
      <c r="D4" s="17"/>
      <c r="E4" s="33"/>
      <c r="H4" s="7"/>
      <c r="I4" s="7"/>
    </row>
    <row r="5" spans="1:9" x14ac:dyDescent="0.25">
      <c r="A5" s="18"/>
      <c r="D5" s="5"/>
      <c r="E5" s="15"/>
      <c r="H5" s="7"/>
      <c r="I5" s="7"/>
    </row>
    <row r="6" spans="1:9" ht="13.8" x14ac:dyDescent="0.25">
      <c r="A6" s="19"/>
      <c r="C6" s="20" t="s">
        <v>1232</v>
      </c>
      <c r="D6" s="21"/>
      <c r="E6" s="34"/>
      <c r="F6" s="22"/>
      <c r="G6" s="7"/>
      <c r="H6" s="7"/>
      <c r="I6" s="7"/>
    </row>
    <row r="7" spans="1:9" ht="13.8" x14ac:dyDescent="0.25">
      <c r="A7" s="19"/>
      <c r="B7" s="23"/>
      <c r="C7" s="14" t="s">
        <v>980</v>
      </c>
      <c r="F7" s="22"/>
      <c r="G7" s="7"/>
      <c r="H7" s="7"/>
      <c r="I7" s="7"/>
    </row>
    <row r="8" spans="1:9" x14ac:dyDescent="0.25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5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5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5</v>
      </c>
    </row>
    <row r="11" spans="1:9" x14ac:dyDescent="0.25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0.7" customHeight="1" x14ac:dyDescent="0.25">
      <c r="A12" s="38" t="s">
        <v>981</v>
      </c>
      <c r="B12" s="39"/>
      <c r="C12" s="39"/>
      <c r="D12" s="39"/>
      <c r="E12" s="39"/>
      <c r="F12" s="39"/>
    </row>
    <row r="13" spans="1:9" ht="19.8" customHeight="1" x14ac:dyDescent="0.25">
      <c r="A13" s="47" t="s">
        <v>982</v>
      </c>
      <c r="B13" s="39"/>
      <c r="C13" s="39"/>
      <c r="D13" s="39"/>
      <c r="E13" s="39"/>
      <c r="F13" s="39"/>
    </row>
    <row r="14" spans="1:9" ht="39.6" x14ac:dyDescent="0.25">
      <c r="A14" s="40" t="s">
        <v>9</v>
      </c>
      <c r="B14" s="41" t="s">
        <v>917</v>
      </c>
      <c r="C14" s="42" t="s">
        <v>11</v>
      </c>
      <c r="D14" s="43">
        <v>3.4688999999999998E-2</v>
      </c>
      <c r="E14" s="44" t="s">
        <v>918</v>
      </c>
      <c r="F14" s="45"/>
    </row>
    <row r="15" spans="1:9" ht="39.6" x14ac:dyDescent="0.25">
      <c r="A15" s="40" t="s">
        <v>13</v>
      </c>
      <c r="B15" s="41" t="s">
        <v>14</v>
      </c>
      <c r="C15" s="42" t="s">
        <v>15</v>
      </c>
      <c r="D15" s="43">
        <v>2.6110000000000001E-2</v>
      </c>
      <c r="E15" s="44" t="s">
        <v>16</v>
      </c>
      <c r="F15" s="45"/>
    </row>
    <row r="16" spans="1:9" ht="26.4" x14ac:dyDescent="0.25">
      <c r="A16" s="40" t="s">
        <v>17</v>
      </c>
      <c r="B16" s="41" t="s">
        <v>983</v>
      </c>
      <c r="C16" s="42" t="s">
        <v>15</v>
      </c>
      <c r="D16" s="43">
        <v>0.1</v>
      </c>
      <c r="E16" s="44" t="s">
        <v>984</v>
      </c>
      <c r="F16" s="45"/>
    </row>
    <row r="17" spans="1:6" ht="26.4" x14ac:dyDescent="0.25">
      <c r="A17" s="40" t="s">
        <v>20</v>
      </c>
      <c r="B17" s="41" t="s">
        <v>985</v>
      </c>
      <c r="C17" s="42" t="s">
        <v>32</v>
      </c>
      <c r="D17" s="43">
        <v>11</v>
      </c>
      <c r="E17" s="44" t="s">
        <v>986</v>
      </c>
      <c r="F17" s="45"/>
    </row>
    <row r="18" spans="1:6" ht="26.4" x14ac:dyDescent="0.25">
      <c r="A18" s="40" t="s">
        <v>23</v>
      </c>
      <c r="B18" s="41" t="s">
        <v>27</v>
      </c>
      <c r="C18" s="42" t="s">
        <v>15</v>
      </c>
      <c r="D18" s="43">
        <v>0.1</v>
      </c>
      <c r="E18" s="44" t="s">
        <v>28</v>
      </c>
      <c r="F18" s="45"/>
    </row>
    <row r="19" spans="1:6" ht="52.8" x14ac:dyDescent="0.25">
      <c r="A19" s="40" t="s">
        <v>26</v>
      </c>
      <c r="B19" s="41" t="s">
        <v>24</v>
      </c>
      <c r="C19" s="42" t="s">
        <v>11</v>
      </c>
      <c r="D19" s="43">
        <v>2.4899999999999999E-2</v>
      </c>
      <c r="E19" s="44" t="s">
        <v>25</v>
      </c>
      <c r="F19" s="45"/>
    </row>
    <row r="20" spans="1:6" ht="26.4" x14ac:dyDescent="0.25">
      <c r="A20" s="40" t="s">
        <v>30</v>
      </c>
      <c r="B20" s="41" t="s">
        <v>27</v>
      </c>
      <c r="C20" s="42" t="s">
        <v>15</v>
      </c>
      <c r="D20" s="43">
        <v>0.249</v>
      </c>
      <c r="E20" s="44" t="s">
        <v>28</v>
      </c>
      <c r="F20" s="45"/>
    </row>
    <row r="21" spans="1:6" ht="19.8" customHeight="1" x14ac:dyDescent="0.25">
      <c r="A21" s="47" t="s">
        <v>987</v>
      </c>
      <c r="B21" s="39"/>
      <c r="C21" s="39"/>
      <c r="D21" s="39"/>
      <c r="E21" s="39"/>
      <c r="F21" s="39"/>
    </row>
    <row r="22" spans="1:6" ht="26.4" x14ac:dyDescent="0.25">
      <c r="A22" s="40" t="s">
        <v>34</v>
      </c>
      <c r="B22" s="41" t="s">
        <v>988</v>
      </c>
      <c r="C22" s="42" t="s">
        <v>989</v>
      </c>
      <c r="D22" s="43">
        <v>0.20300000000000001</v>
      </c>
      <c r="E22" s="44" t="s">
        <v>990</v>
      </c>
      <c r="F22" s="45"/>
    </row>
    <row r="23" spans="1:6" ht="26.4" x14ac:dyDescent="0.25">
      <c r="A23" s="40" t="s">
        <v>37</v>
      </c>
      <c r="B23" s="41" t="s">
        <v>985</v>
      </c>
      <c r="C23" s="42" t="s">
        <v>32</v>
      </c>
      <c r="D23" s="46">
        <v>2.2330000000000001</v>
      </c>
      <c r="E23" s="44" t="s">
        <v>986</v>
      </c>
      <c r="F23" s="45"/>
    </row>
    <row r="24" spans="1:6" ht="26.4" x14ac:dyDescent="0.25">
      <c r="A24" s="40" t="s">
        <v>40</v>
      </c>
      <c r="B24" s="41" t="s">
        <v>991</v>
      </c>
      <c r="C24" s="42" t="s">
        <v>992</v>
      </c>
      <c r="D24" s="43">
        <v>3.9E-2</v>
      </c>
      <c r="E24" s="44" t="s">
        <v>993</v>
      </c>
      <c r="F24" s="45"/>
    </row>
    <row r="25" spans="1:6" ht="52.8" x14ac:dyDescent="0.25">
      <c r="A25" s="40" t="s">
        <v>43</v>
      </c>
      <c r="B25" s="41" t="s">
        <v>994</v>
      </c>
      <c r="C25" s="42" t="s">
        <v>247</v>
      </c>
      <c r="D25" s="43">
        <v>15.105</v>
      </c>
      <c r="E25" s="44" t="s">
        <v>995</v>
      </c>
      <c r="F25" s="45"/>
    </row>
    <row r="26" spans="1:6" ht="52.8" x14ac:dyDescent="0.25">
      <c r="A26" s="40" t="s">
        <v>47</v>
      </c>
      <c r="B26" s="41" t="s">
        <v>996</v>
      </c>
      <c r="C26" s="42" t="s">
        <v>247</v>
      </c>
      <c r="D26" s="43">
        <v>24.167999999999999</v>
      </c>
      <c r="E26" s="44" t="s">
        <v>997</v>
      </c>
      <c r="F26" s="45"/>
    </row>
    <row r="27" spans="1:6" ht="19.8" customHeight="1" x14ac:dyDescent="0.25">
      <c r="A27" s="47" t="s">
        <v>998</v>
      </c>
      <c r="B27" s="39"/>
      <c r="C27" s="39"/>
      <c r="D27" s="39"/>
      <c r="E27" s="39"/>
      <c r="F27" s="39"/>
    </row>
    <row r="28" spans="1:6" ht="39.6" x14ac:dyDescent="0.25">
      <c r="A28" s="40" t="s">
        <v>50</v>
      </c>
      <c r="B28" s="41" t="s">
        <v>999</v>
      </c>
      <c r="C28" s="42" t="s">
        <v>59</v>
      </c>
      <c r="D28" s="46">
        <v>2</v>
      </c>
      <c r="E28" s="44" t="s">
        <v>1000</v>
      </c>
      <c r="F28" s="45"/>
    </row>
    <row r="29" spans="1:6" ht="39.6" x14ac:dyDescent="0.25">
      <c r="A29" s="40" t="s">
        <v>54</v>
      </c>
      <c r="B29" s="41" t="s">
        <v>1001</v>
      </c>
      <c r="C29" s="42" t="s">
        <v>243</v>
      </c>
      <c r="D29" s="43">
        <v>1.6E-2</v>
      </c>
      <c r="E29" s="44" t="s">
        <v>1002</v>
      </c>
      <c r="F29" s="45"/>
    </row>
    <row r="30" spans="1:6" ht="52.8" x14ac:dyDescent="0.25">
      <c r="A30" s="40" t="s">
        <v>57</v>
      </c>
      <c r="B30" s="41" t="s">
        <v>1003</v>
      </c>
      <c r="C30" s="42" t="s">
        <v>674</v>
      </c>
      <c r="D30" s="43">
        <v>0.16</v>
      </c>
      <c r="E30" s="44" t="s">
        <v>1004</v>
      </c>
      <c r="F30" s="45"/>
    </row>
    <row r="31" spans="1:6" ht="52.8" x14ac:dyDescent="0.25">
      <c r="A31" s="40" t="s">
        <v>61</v>
      </c>
      <c r="B31" s="41" t="s">
        <v>1005</v>
      </c>
      <c r="C31" s="42" t="s">
        <v>992</v>
      </c>
      <c r="D31" s="46">
        <v>1.6000000000000001E-3</v>
      </c>
      <c r="E31" s="44" t="s">
        <v>1006</v>
      </c>
      <c r="F31" s="45"/>
    </row>
    <row r="32" spans="1:6" ht="39.6" x14ac:dyDescent="0.25">
      <c r="A32" s="40" t="s">
        <v>64</v>
      </c>
      <c r="B32" s="41" t="s">
        <v>1007</v>
      </c>
      <c r="C32" s="42" t="s">
        <v>674</v>
      </c>
      <c r="D32" s="43">
        <v>0.16</v>
      </c>
      <c r="E32" s="44" t="s">
        <v>1008</v>
      </c>
      <c r="F32" s="45"/>
    </row>
    <row r="33" spans="1:6" ht="19.8" customHeight="1" x14ac:dyDescent="0.25">
      <c r="A33" s="47" t="s">
        <v>1009</v>
      </c>
      <c r="B33" s="39"/>
      <c r="C33" s="39"/>
      <c r="D33" s="39"/>
      <c r="E33" s="39"/>
      <c r="F33" s="39"/>
    </row>
    <row r="34" spans="1:6" ht="26.4" x14ac:dyDescent="0.25">
      <c r="A34" s="40" t="s">
        <v>65</v>
      </c>
      <c r="B34" s="41" t="s">
        <v>1010</v>
      </c>
      <c r="C34" s="42" t="s">
        <v>45</v>
      </c>
      <c r="D34" s="46">
        <v>4.9299999999999997E-2</v>
      </c>
      <c r="E34" s="44" t="s">
        <v>1011</v>
      </c>
      <c r="F34" s="45"/>
    </row>
    <row r="35" spans="1:6" ht="39.6" x14ac:dyDescent="0.25">
      <c r="A35" s="40" t="s">
        <v>68</v>
      </c>
      <c r="B35" s="41" t="s">
        <v>1012</v>
      </c>
      <c r="C35" s="42" t="s">
        <v>45</v>
      </c>
      <c r="D35" s="43">
        <v>-4.9299999999999997E-2</v>
      </c>
      <c r="E35" s="44" t="s">
        <v>1013</v>
      </c>
      <c r="F35" s="45"/>
    </row>
    <row r="36" spans="1:6" ht="52.8" x14ac:dyDescent="0.25">
      <c r="A36" s="40" t="s">
        <v>71</v>
      </c>
      <c r="B36" s="41" t="s">
        <v>1014</v>
      </c>
      <c r="C36" s="42" t="s">
        <v>276</v>
      </c>
      <c r="D36" s="46">
        <v>2</v>
      </c>
      <c r="E36" s="44" t="s">
        <v>1015</v>
      </c>
      <c r="F36" s="45"/>
    </row>
    <row r="37" spans="1:6" ht="52.8" x14ac:dyDescent="0.25">
      <c r="A37" s="40" t="s">
        <v>74</v>
      </c>
      <c r="B37" s="41" t="s">
        <v>1016</v>
      </c>
      <c r="C37" s="42" t="s">
        <v>59</v>
      </c>
      <c r="D37" s="46">
        <v>1</v>
      </c>
      <c r="E37" s="44" t="s">
        <v>1017</v>
      </c>
      <c r="F37" s="45"/>
    </row>
    <row r="38" spans="1:6" ht="26.4" x14ac:dyDescent="0.25">
      <c r="A38" s="40" t="s">
        <v>75</v>
      </c>
      <c r="B38" s="41" t="s">
        <v>1018</v>
      </c>
      <c r="C38" s="42" t="s">
        <v>45</v>
      </c>
      <c r="D38" s="46">
        <v>1.6E-2</v>
      </c>
      <c r="E38" s="44" t="s">
        <v>1019</v>
      </c>
      <c r="F38" s="45"/>
    </row>
    <row r="39" spans="1:6" ht="26.4" x14ac:dyDescent="0.25">
      <c r="A39" s="40" t="s">
        <v>78</v>
      </c>
      <c r="B39" s="41" t="s">
        <v>1020</v>
      </c>
      <c r="C39" s="42" t="s">
        <v>45</v>
      </c>
      <c r="D39" s="43">
        <v>-1.6E-2</v>
      </c>
      <c r="E39" s="44" t="s">
        <v>1021</v>
      </c>
      <c r="F39" s="45"/>
    </row>
    <row r="40" spans="1:6" ht="79.2" x14ac:dyDescent="0.25">
      <c r="A40" s="40" t="s">
        <v>81</v>
      </c>
      <c r="B40" s="41" t="s">
        <v>1022</v>
      </c>
      <c r="C40" s="42" t="s">
        <v>59</v>
      </c>
      <c r="D40" s="46">
        <v>1</v>
      </c>
      <c r="E40" s="44" t="s">
        <v>1023</v>
      </c>
      <c r="F40" s="45"/>
    </row>
    <row r="41" spans="1:6" ht="39.6" x14ac:dyDescent="0.25">
      <c r="A41" s="40" t="s">
        <v>84</v>
      </c>
      <c r="B41" s="41" t="s">
        <v>1024</v>
      </c>
      <c r="C41" s="42" t="s">
        <v>251</v>
      </c>
      <c r="D41" s="43">
        <v>0.2</v>
      </c>
      <c r="E41" s="44" t="s">
        <v>1025</v>
      </c>
      <c r="F41" s="45"/>
    </row>
    <row r="42" spans="1:6" ht="26.4" x14ac:dyDescent="0.25">
      <c r="A42" s="40" t="s">
        <v>86</v>
      </c>
      <c r="B42" s="41" t="s">
        <v>1026</v>
      </c>
      <c r="C42" s="42" t="s">
        <v>59</v>
      </c>
      <c r="D42" s="46">
        <v>2</v>
      </c>
      <c r="E42" s="44" t="s">
        <v>1027</v>
      </c>
      <c r="F42" s="45"/>
    </row>
    <row r="43" spans="1:6" ht="26.4" x14ac:dyDescent="0.25">
      <c r="A43" s="40" t="s">
        <v>90</v>
      </c>
      <c r="B43" s="41" t="s">
        <v>1028</v>
      </c>
      <c r="C43" s="42" t="s">
        <v>59</v>
      </c>
      <c r="D43" s="46">
        <v>1</v>
      </c>
      <c r="E43" s="44" t="s">
        <v>1029</v>
      </c>
      <c r="F43" s="45"/>
    </row>
    <row r="44" spans="1:6" ht="52.8" x14ac:dyDescent="0.25">
      <c r="A44" s="40" t="s">
        <v>93</v>
      </c>
      <c r="B44" s="41" t="s">
        <v>1030</v>
      </c>
      <c r="C44" s="42" t="s">
        <v>59</v>
      </c>
      <c r="D44" s="43">
        <v>-1.6E-2</v>
      </c>
      <c r="E44" s="44" t="s">
        <v>1031</v>
      </c>
      <c r="F44" s="45"/>
    </row>
    <row r="45" spans="1:6" ht="52.8" x14ac:dyDescent="0.25">
      <c r="A45" s="40" t="s">
        <v>96</v>
      </c>
      <c r="B45" s="41" t="s">
        <v>1032</v>
      </c>
      <c r="C45" s="42" t="s">
        <v>59</v>
      </c>
      <c r="D45" s="43">
        <v>1.6E-2</v>
      </c>
      <c r="E45" s="44" t="s">
        <v>1033</v>
      </c>
      <c r="F45" s="45"/>
    </row>
    <row r="46" spans="1:6" ht="20.7" customHeight="1" x14ac:dyDescent="0.25">
      <c r="A46" s="38" t="s">
        <v>1034</v>
      </c>
      <c r="B46" s="39"/>
      <c r="C46" s="39"/>
      <c r="D46" s="39"/>
      <c r="E46" s="39"/>
      <c r="F46" s="39"/>
    </row>
    <row r="47" spans="1:6" ht="39.6" x14ac:dyDescent="0.25">
      <c r="A47" s="40" t="s">
        <v>100</v>
      </c>
      <c r="B47" s="41" t="s">
        <v>1035</v>
      </c>
      <c r="C47" s="42" t="s">
        <v>11</v>
      </c>
      <c r="D47" s="43">
        <v>3.0457999999999999E-2</v>
      </c>
      <c r="E47" s="44" t="s">
        <v>1036</v>
      </c>
      <c r="F47" s="45"/>
    </row>
    <row r="48" spans="1:6" ht="39.6" x14ac:dyDescent="0.25">
      <c r="A48" s="40" t="s">
        <v>103</v>
      </c>
      <c r="B48" s="41" t="s">
        <v>14</v>
      </c>
      <c r="C48" s="42" t="s">
        <v>15</v>
      </c>
      <c r="D48" s="43">
        <v>2.2925000000000001E-2</v>
      </c>
      <c r="E48" s="44" t="s">
        <v>16</v>
      </c>
      <c r="F48" s="45"/>
    </row>
    <row r="49" spans="1:6" ht="52.8" x14ac:dyDescent="0.25">
      <c r="A49" s="40" t="s">
        <v>106</v>
      </c>
      <c r="B49" s="41" t="s">
        <v>24</v>
      </c>
      <c r="C49" s="42" t="s">
        <v>11</v>
      </c>
      <c r="D49" s="43">
        <v>2.5819999999999999E-2</v>
      </c>
      <c r="E49" s="44" t="s">
        <v>25</v>
      </c>
      <c r="F49" s="45"/>
    </row>
    <row r="50" spans="1:6" ht="26.4" x14ac:dyDescent="0.25">
      <c r="A50" s="40" t="s">
        <v>107</v>
      </c>
      <c r="B50" s="41" t="s">
        <v>1037</v>
      </c>
      <c r="C50" s="42" t="s">
        <v>989</v>
      </c>
      <c r="D50" s="43">
        <v>0.152</v>
      </c>
      <c r="E50" s="44" t="s">
        <v>1038</v>
      </c>
      <c r="F50" s="45"/>
    </row>
    <row r="51" spans="1:6" ht="26.4" x14ac:dyDescent="0.25">
      <c r="A51" s="40" t="s">
        <v>110</v>
      </c>
      <c r="B51" s="41" t="s">
        <v>1039</v>
      </c>
      <c r="C51" s="42" t="s">
        <v>32</v>
      </c>
      <c r="D51" s="43">
        <v>-0.60040000000000004</v>
      </c>
      <c r="E51" s="44" t="s">
        <v>1040</v>
      </c>
      <c r="F51" s="45"/>
    </row>
    <row r="52" spans="1:6" ht="26.4" x14ac:dyDescent="0.25">
      <c r="A52" s="40" t="s">
        <v>111</v>
      </c>
      <c r="B52" s="41" t="s">
        <v>1041</v>
      </c>
      <c r="C52" s="42" t="s">
        <v>59</v>
      </c>
      <c r="D52" s="46">
        <v>1</v>
      </c>
      <c r="E52" s="44" t="s">
        <v>1042</v>
      </c>
      <c r="F52" s="45"/>
    </row>
    <row r="53" spans="1:6" ht="26.4" x14ac:dyDescent="0.25">
      <c r="A53" s="40" t="s">
        <v>114</v>
      </c>
      <c r="B53" s="41" t="s">
        <v>1043</v>
      </c>
      <c r="C53" s="42" t="s">
        <v>59</v>
      </c>
      <c r="D53" s="46">
        <v>1</v>
      </c>
      <c r="E53" s="44" t="s">
        <v>1044</v>
      </c>
      <c r="F53" s="45"/>
    </row>
    <row r="54" spans="1:6" ht="39.6" x14ac:dyDescent="0.25">
      <c r="A54" s="40" t="s">
        <v>117</v>
      </c>
      <c r="B54" s="41" t="s">
        <v>1045</v>
      </c>
      <c r="C54" s="42" t="s">
        <v>59</v>
      </c>
      <c r="D54" s="46">
        <v>2</v>
      </c>
      <c r="E54" s="44" t="s">
        <v>1046</v>
      </c>
      <c r="F54" s="45"/>
    </row>
    <row r="55" spans="1:6" ht="39.6" x14ac:dyDescent="0.25">
      <c r="A55" s="40" t="s">
        <v>121</v>
      </c>
      <c r="B55" s="41" t="s">
        <v>1047</v>
      </c>
      <c r="C55" s="42" t="s">
        <v>59</v>
      </c>
      <c r="D55" s="46">
        <v>1</v>
      </c>
      <c r="E55" s="44" t="s">
        <v>1048</v>
      </c>
      <c r="F55" s="45"/>
    </row>
    <row r="56" spans="1:6" ht="26.4" x14ac:dyDescent="0.25">
      <c r="A56" s="40" t="s">
        <v>124</v>
      </c>
      <c r="B56" s="41" t="s">
        <v>1049</v>
      </c>
      <c r="C56" s="42" t="s">
        <v>59</v>
      </c>
      <c r="D56" s="46">
        <v>1</v>
      </c>
      <c r="E56" s="44" t="s">
        <v>1050</v>
      </c>
      <c r="F56" s="45"/>
    </row>
    <row r="57" spans="1:6" ht="26.4" x14ac:dyDescent="0.25">
      <c r="A57" s="40" t="s">
        <v>127</v>
      </c>
      <c r="B57" s="41" t="s">
        <v>1051</v>
      </c>
      <c r="C57" s="42" t="s">
        <v>59</v>
      </c>
      <c r="D57" s="46">
        <v>1</v>
      </c>
      <c r="E57" s="44" t="s">
        <v>1052</v>
      </c>
      <c r="F57" s="45"/>
    </row>
    <row r="58" spans="1:6" ht="26.4" x14ac:dyDescent="0.25">
      <c r="A58" s="40" t="s">
        <v>128</v>
      </c>
      <c r="B58" s="41" t="s">
        <v>1053</v>
      </c>
      <c r="C58" s="42" t="s">
        <v>300</v>
      </c>
      <c r="D58" s="43">
        <v>36.9</v>
      </c>
      <c r="E58" s="44" t="s">
        <v>1054</v>
      </c>
      <c r="F58" s="45"/>
    </row>
    <row r="59" spans="1:6" ht="20.7" customHeight="1" x14ac:dyDescent="0.25">
      <c r="A59" s="38" t="s">
        <v>1055</v>
      </c>
      <c r="B59" s="39"/>
      <c r="C59" s="39"/>
      <c r="D59" s="39"/>
      <c r="E59" s="39"/>
      <c r="F59" s="39"/>
    </row>
    <row r="60" spans="1:6" ht="66" x14ac:dyDescent="0.25">
      <c r="A60" s="40" t="s">
        <v>130</v>
      </c>
      <c r="B60" s="41" t="s">
        <v>1056</v>
      </c>
      <c r="C60" s="42" t="s">
        <v>11</v>
      </c>
      <c r="D60" s="43">
        <v>0.17558399999999999</v>
      </c>
      <c r="E60" s="44" t="s">
        <v>1057</v>
      </c>
      <c r="F60" s="45"/>
    </row>
    <row r="61" spans="1:6" ht="39.6" x14ac:dyDescent="0.25">
      <c r="A61" s="40" t="s">
        <v>133</v>
      </c>
      <c r="B61" s="41" t="s">
        <v>14</v>
      </c>
      <c r="C61" s="42" t="s">
        <v>15</v>
      </c>
      <c r="D61" s="43">
        <v>0.13216</v>
      </c>
      <c r="E61" s="44" t="s">
        <v>16</v>
      </c>
      <c r="F61" s="45"/>
    </row>
    <row r="62" spans="1:6" ht="26.4" x14ac:dyDescent="0.25">
      <c r="A62" s="40" t="s">
        <v>134</v>
      </c>
      <c r="B62" s="41" t="s">
        <v>104</v>
      </c>
      <c r="C62" s="42" t="s">
        <v>15</v>
      </c>
      <c r="D62" s="43">
        <v>3.2399999999999998E-2</v>
      </c>
      <c r="E62" s="44" t="s">
        <v>105</v>
      </c>
      <c r="F62" s="45"/>
    </row>
    <row r="63" spans="1:6" ht="26.4" x14ac:dyDescent="0.25">
      <c r="A63" s="40" t="s">
        <v>136</v>
      </c>
      <c r="B63" s="41" t="s">
        <v>55</v>
      </c>
      <c r="C63" s="42" t="s">
        <v>32</v>
      </c>
      <c r="D63" s="46">
        <v>3.3048000000000002</v>
      </c>
      <c r="E63" s="44" t="s">
        <v>56</v>
      </c>
      <c r="F63" s="45"/>
    </row>
    <row r="64" spans="1:6" ht="26.4" x14ac:dyDescent="0.25">
      <c r="A64" s="40" t="s">
        <v>137</v>
      </c>
      <c r="B64" s="41" t="s">
        <v>108</v>
      </c>
      <c r="C64" s="42" t="s">
        <v>15</v>
      </c>
      <c r="D64" s="43">
        <v>8.4000000000000005E-2</v>
      </c>
      <c r="E64" s="44" t="s">
        <v>109</v>
      </c>
      <c r="F64" s="45"/>
    </row>
    <row r="65" spans="1:6" ht="26.4" x14ac:dyDescent="0.25">
      <c r="A65" s="40" t="s">
        <v>139</v>
      </c>
      <c r="B65" s="41" t="s">
        <v>1058</v>
      </c>
      <c r="C65" s="42" t="s">
        <v>32</v>
      </c>
      <c r="D65" s="46">
        <v>8.5259999999999998</v>
      </c>
      <c r="E65" s="44" t="s">
        <v>1059</v>
      </c>
      <c r="F65" s="45"/>
    </row>
    <row r="66" spans="1:6" ht="39.6" x14ac:dyDescent="0.25">
      <c r="A66" s="40" t="s">
        <v>142</v>
      </c>
      <c r="B66" s="41" t="s">
        <v>1060</v>
      </c>
      <c r="C66" s="42" t="s">
        <v>45</v>
      </c>
      <c r="D66" s="43">
        <v>0.23080000000000001</v>
      </c>
      <c r="E66" s="44" t="s">
        <v>1061</v>
      </c>
      <c r="F66" s="45"/>
    </row>
    <row r="67" spans="1:6" ht="26.4" x14ac:dyDescent="0.25">
      <c r="A67" s="40" t="s">
        <v>143</v>
      </c>
      <c r="B67" s="41" t="s">
        <v>48</v>
      </c>
      <c r="C67" s="42" t="s">
        <v>45</v>
      </c>
      <c r="D67" s="43">
        <v>1.7472000000000001E-2</v>
      </c>
      <c r="E67" s="44" t="s">
        <v>49</v>
      </c>
      <c r="F67" s="45"/>
    </row>
    <row r="68" spans="1:6" ht="26.4" x14ac:dyDescent="0.25">
      <c r="A68" s="40" t="s">
        <v>145</v>
      </c>
      <c r="B68" s="41" t="s">
        <v>1062</v>
      </c>
      <c r="C68" s="42" t="s">
        <v>45</v>
      </c>
      <c r="D68" s="43">
        <v>1.18E-2</v>
      </c>
      <c r="E68" s="44" t="s">
        <v>1063</v>
      </c>
      <c r="F68" s="45"/>
    </row>
    <row r="69" spans="1:6" ht="39.6" x14ac:dyDescent="0.25">
      <c r="A69" s="40" t="s">
        <v>146</v>
      </c>
      <c r="B69" s="41" t="s">
        <v>1064</v>
      </c>
      <c r="C69" s="42" t="s">
        <v>59</v>
      </c>
      <c r="D69" s="43">
        <v>4</v>
      </c>
      <c r="E69" s="44" t="s">
        <v>1065</v>
      </c>
      <c r="F69" s="45"/>
    </row>
    <row r="70" spans="1:6" ht="39.6" x14ac:dyDescent="0.25">
      <c r="A70" s="40" t="s">
        <v>148</v>
      </c>
      <c r="B70" s="41" t="s">
        <v>1066</v>
      </c>
      <c r="C70" s="48"/>
      <c r="D70" s="43">
        <v>4</v>
      </c>
      <c r="E70" s="44" t="s">
        <v>1067</v>
      </c>
      <c r="F70" s="45"/>
    </row>
    <row r="71" spans="1:6" ht="26.4" x14ac:dyDescent="0.25">
      <c r="A71" s="40" t="s">
        <v>149</v>
      </c>
      <c r="B71" s="41" t="s">
        <v>983</v>
      </c>
      <c r="C71" s="42" t="s">
        <v>15</v>
      </c>
      <c r="D71" s="43">
        <v>7.3807999999999999E-2</v>
      </c>
      <c r="E71" s="44" t="s">
        <v>984</v>
      </c>
      <c r="F71" s="45"/>
    </row>
    <row r="72" spans="1:6" ht="52.8" x14ac:dyDescent="0.25">
      <c r="A72" s="40" t="s">
        <v>150</v>
      </c>
      <c r="B72" s="41" t="s">
        <v>1068</v>
      </c>
      <c r="C72" s="42" t="s">
        <v>11</v>
      </c>
      <c r="D72" s="43">
        <v>9.8058999999999993E-2</v>
      </c>
      <c r="E72" s="44" t="s">
        <v>1069</v>
      </c>
      <c r="F72" s="45"/>
    </row>
    <row r="73" spans="1:6" ht="26.4" x14ac:dyDescent="0.25">
      <c r="A73" s="40" t="s">
        <v>151</v>
      </c>
      <c r="B73" s="41" t="s">
        <v>1070</v>
      </c>
      <c r="C73" s="42" t="s">
        <v>32</v>
      </c>
      <c r="D73" s="43">
        <v>105.44</v>
      </c>
      <c r="E73" s="44" t="s">
        <v>1071</v>
      </c>
      <c r="F73" s="45"/>
    </row>
    <row r="74" spans="1:6" ht="52.8" x14ac:dyDescent="0.25">
      <c r="A74" s="40" t="s">
        <v>154</v>
      </c>
      <c r="B74" s="41" t="s">
        <v>24</v>
      </c>
      <c r="C74" s="42" t="s">
        <v>11</v>
      </c>
      <c r="D74" s="43">
        <v>5.1720000000000002E-2</v>
      </c>
      <c r="E74" s="44" t="s">
        <v>25</v>
      </c>
      <c r="F74" s="45"/>
    </row>
    <row r="75" spans="1:6" ht="26.4" x14ac:dyDescent="0.25">
      <c r="A75" s="40" t="s">
        <v>155</v>
      </c>
      <c r="B75" s="41" t="s">
        <v>27</v>
      </c>
      <c r="C75" s="42" t="s">
        <v>15</v>
      </c>
      <c r="D75" s="43">
        <v>1.5716000000000001</v>
      </c>
      <c r="E75" s="44" t="s">
        <v>28</v>
      </c>
      <c r="F75" s="45"/>
    </row>
    <row r="76" spans="1:6" ht="20.7" customHeight="1" x14ac:dyDescent="0.25">
      <c r="A76" s="38" t="s">
        <v>1072</v>
      </c>
      <c r="B76" s="39"/>
      <c r="C76" s="39"/>
      <c r="D76" s="39"/>
      <c r="E76" s="39"/>
      <c r="F76" s="39"/>
    </row>
    <row r="77" spans="1:6" ht="39.6" x14ac:dyDescent="0.25">
      <c r="A77" s="40" t="s">
        <v>157</v>
      </c>
      <c r="B77" s="41" t="s">
        <v>917</v>
      </c>
      <c r="C77" s="42" t="s">
        <v>11</v>
      </c>
      <c r="D77" s="43">
        <v>1.6646999999999999E-2</v>
      </c>
      <c r="E77" s="44" t="s">
        <v>918</v>
      </c>
      <c r="F77" s="45"/>
    </row>
    <row r="78" spans="1:6" ht="39.6" x14ac:dyDescent="0.25">
      <c r="A78" s="40" t="s">
        <v>160</v>
      </c>
      <c r="B78" s="41" t="s">
        <v>1073</v>
      </c>
      <c r="C78" s="42" t="s">
        <v>15</v>
      </c>
      <c r="D78" s="43">
        <v>1.2529999999999999E-2</v>
      </c>
      <c r="E78" s="44" t="s">
        <v>16</v>
      </c>
      <c r="F78" s="45"/>
    </row>
    <row r="79" spans="1:6" ht="26.4" x14ac:dyDescent="0.25">
      <c r="A79" s="40" t="s">
        <v>163</v>
      </c>
      <c r="B79" s="41" t="s">
        <v>988</v>
      </c>
      <c r="C79" s="42" t="s">
        <v>989</v>
      </c>
      <c r="D79" s="43">
        <v>0.126</v>
      </c>
      <c r="E79" s="44" t="s">
        <v>990</v>
      </c>
      <c r="F79" s="45"/>
    </row>
    <row r="80" spans="1:6" ht="26.4" x14ac:dyDescent="0.25">
      <c r="A80" s="40" t="s">
        <v>167</v>
      </c>
      <c r="B80" s="41" t="s">
        <v>985</v>
      </c>
      <c r="C80" s="42" t="s">
        <v>32</v>
      </c>
      <c r="D80" s="46">
        <v>1.3859999999999999</v>
      </c>
      <c r="E80" s="44" t="s">
        <v>986</v>
      </c>
      <c r="F80" s="45"/>
    </row>
    <row r="81" spans="1:6" ht="26.4" x14ac:dyDescent="0.25">
      <c r="A81" s="40" t="s">
        <v>170</v>
      </c>
      <c r="B81" s="41" t="s">
        <v>983</v>
      </c>
      <c r="C81" s="42" t="s">
        <v>15</v>
      </c>
      <c r="D81" s="43">
        <v>6.0999999999999999E-2</v>
      </c>
      <c r="E81" s="44" t="s">
        <v>984</v>
      </c>
      <c r="F81" s="45"/>
    </row>
    <row r="82" spans="1:6" ht="26.4" x14ac:dyDescent="0.25">
      <c r="A82" s="40" t="s">
        <v>173</v>
      </c>
      <c r="B82" s="41" t="s">
        <v>985</v>
      </c>
      <c r="C82" s="42" t="s">
        <v>32</v>
      </c>
      <c r="D82" s="43">
        <v>6.71</v>
      </c>
      <c r="E82" s="44" t="s">
        <v>986</v>
      </c>
      <c r="F82" s="45"/>
    </row>
    <row r="83" spans="1:6" ht="26.4" x14ac:dyDescent="0.25">
      <c r="A83" s="40" t="s">
        <v>176</v>
      </c>
      <c r="B83" s="41" t="s">
        <v>27</v>
      </c>
      <c r="C83" s="42" t="s">
        <v>15</v>
      </c>
      <c r="D83" s="43">
        <v>6.0999999999999999E-2</v>
      </c>
      <c r="E83" s="44" t="s">
        <v>28</v>
      </c>
      <c r="F83" s="45"/>
    </row>
    <row r="84" spans="1:6" ht="52.8" x14ac:dyDescent="0.25">
      <c r="A84" s="40" t="s">
        <v>179</v>
      </c>
      <c r="B84" s="41" t="s">
        <v>24</v>
      </c>
      <c r="C84" s="42" t="s">
        <v>11</v>
      </c>
      <c r="D84" s="43">
        <v>1.03E-2</v>
      </c>
      <c r="E84" s="44" t="s">
        <v>25</v>
      </c>
      <c r="F84" s="45"/>
    </row>
    <row r="85" spans="1:6" ht="26.4" x14ac:dyDescent="0.25">
      <c r="A85" s="40" t="s">
        <v>180</v>
      </c>
      <c r="B85" s="41" t="s">
        <v>27</v>
      </c>
      <c r="C85" s="42" t="s">
        <v>15</v>
      </c>
      <c r="D85" s="43">
        <v>0.10299999999999999</v>
      </c>
      <c r="E85" s="44" t="s">
        <v>28</v>
      </c>
      <c r="F85" s="45"/>
    </row>
    <row r="86" spans="1:6" ht="26.4" x14ac:dyDescent="0.25">
      <c r="A86" s="40" t="s">
        <v>183</v>
      </c>
      <c r="B86" s="41" t="s">
        <v>1074</v>
      </c>
      <c r="C86" s="42" t="s">
        <v>243</v>
      </c>
      <c r="D86" s="43">
        <v>0.24</v>
      </c>
      <c r="E86" s="44" t="s">
        <v>1075</v>
      </c>
      <c r="F86" s="45"/>
    </row>
    <row r="87" spans="1:6" ht="52.8" x14ac:dyDescent="0.25">
      <c r="A87" s="40" t="s">
        <v>713</v>
      </c>
      <c r="B87" s="41" t="s">
        <v>1076</v>
      </c>
      <c r="C87" s="42" t="s">
        <v>247</v>
      </c>
      <c r="D87" s="46">
        <v>24.24</v>
      </c>
      <c r="E87" s="44" t="s">
        <v>1077</v>
      </c>
      <c r="F87" s="45"/>
    </row>
    <row r="88" spans="1:6" ht="19.8" customHeight="1" x14ac:dyDescent="0.25">
      <c r="A88" s="47" t="s">
        <v>1078</v>
      </c>
      <c r="B88" s="39"/>
      <c r="C88" s="39"/>
      <c r="D88" s="39"/>
      <c r="E88" s="39"/>
      <c r="F88" s="39"/>
    </row>
    <row r="89" spans="1:6" ht="39.6" x14ac:dyDescent="0.25">
      <c r="A89" s="40" t="s">
        <v>716</v>
      </c>
      <c r="B89" s="41" t="s">
        <v>1079</v>
      </c>
      <c r="C89" s="42" t="s">
        <v>243</v>
      </c>
      <c r="D89" s="43">
        <v>2.4E-2</v>
      </c>
      <c r="E89" s="44" t="s">
        <v>1080</v>
      </c>
      <c r="F89" s="45"/>
    </row>
    <row r="90" spans="1:6" ht="66" x14ac:dyDescent="0.25">
      <c r="A90" s="40" t="s">
        <v>189</v>
      </c>
      <c r="B90" s="41" t="s">
        <v>1081</v>
      </c>
      <c r="C90" s="42" t="s">
        <v>247</v>
      </c>
      <c r="D90" s="46">
        <v>2.4239999999999999</v>
      </c>
      <c r="E90" s="44" t="s">
        <v>1082</v>
      </c>
      <c r="F90" s="45"/>
    </row>
    <row r="91" spans="1:6" ht="52.8" x14ac:dyDescent="0.25">
      <c r="A91" s="40" t="s">
        <v>192</v>
      </c>
      <c r="B91" s="41" t="s">
        <v>1083</v>
      </c>
      <c r="C91" s="42" t="s">
        <v>992</v>
      </c>
      <c r="D91" s="43">
        <v>2.3999999999999998E-3</v>
      </c>
      <c r="E91" s="44" t="s">
        <v>1084</v>
      </c>
      <c r="F91" s="45"/>
    </row>
    <row r="92" spans="1:6" ht="39.6" x14ac:dyDescent="0.25">
      <c r="A92" s="40" t="s">
        <v>195</v>
      </c>
      <c r="B92" s="41" t="s">
        <v>1085</v>
      </c>
      <c r="C92" s="42" t="s">
        <v>674</v>
      </c>
      <c r="D92" s="43">
        <v>0.24</v>
      </c>
      <c r="E92" s="44" t="s">
        <v>1086</v>
      </c>
      <c r="F92" s="45"/>
    </row>
    <row r="93" spans="1:6" ht="39.6" x14ac:dyDescent="0.25">
      <c r="A93" s="40" t="s">
        <v>198</v>
      </c>
      <c r="B93" s="41" t="s">
        <v>999</v>
      </c>
      <c r="C93" s="42" t="s">
        <v>59</v>
      </c>
      <c r="D93" s="46">
        <v>4</v>
      </c>
      <c r="E93" s="44" t="s">
        <v>1000</v>
      </c>
      <c r="F93" s="45"/>
    </row>
    <row r="94" spans="1:6" ht="20.7" customHeight="1" x14ac:dyDescent="0.25">
      <c r="A94" s="38" t="s">
        <v>1087</v>
      </c>
      <c r="B94" s="39"/>
      <c r="C94" s="39"/>
      <c r="D94" s="39"/>
      <c r="E94" s="39"/>
      <c r="F94" s="39"/>
    </row>
    <row r="95" spans="1:6" ht="26.4" x14ac:dyDescent="0.25">
      <c r="A95" s="40" t="s">
        <v>202</v>
      </c>
      <c r="B95" s="41" t="s">
        <v>1088</v>
      </c>
      <c r="C95" s="42" t="s">
        <v>1089</v>
      </c>
      <c r="D95" s="43">
        <v>0.01</v>
      </c>
      <c r="E95" s="44" t="s">
        <v>1090</v>
      </c>
      <c r="F95" s="45"/>
    </row>
    <row r="96" spans="1:6" ht="39.6" x14ac:dyDescent="0.25">
      <c r="A96" s="40" t="s">
        <v>206</v>
      </c>
      <c r="B96" s="41" t="s">
        <v>1091</v>
      </c>
      <c r="C96" s="42" t="s">
        <v>59</v>
      </c>
      <c r="D96" s="46">
        <v>1</v>
      </c>
      <c r="E96" s="44" t="s">
        <v>1092</v>
      </c>
      <c r="F96" s="45"/>
    </row>
    <row r="97" spans="1:6" ht="26.4" x14ac:dyDescent="0.25">
      <c r="A97" s="40" t="s">
        <v>209</v>
      </c>
      <c r="B97" s="41" t="s">
        <v>1093</v>
      </c>
      <c r="C97" s="42" t="s">
        <v>59</v>
      </c>
      <c r="D97" s="46">
        <v>1</v>
      </c>
      <c r="E97" s="44" t="s">
        <v>1094</v>
      </c>
      <c r="F97" s="45"/>
    </row>
    <row r="98" spans="1:6" ht="52.8" x14ac:dyDescent="0.25">
      <c r="A98" s="40" t="s">
        <v>210</v>
      </c>
      <c r="B98" s="41" t="s">
        <v>1095</v>
      </c>
      <c r="C98" s="42" t="s">
        <v>59</v>
      </c>
      <c r="D98" s="46">
        <v>1</v>
      </c>
      <c r="E98" s="44" t="s">
        <v>1096</v>
      </c>
      <c r="F98" s="45"/>
    </row>
    <row r="99" spans="1:6" ht="26.4" x14ac:dyDescent="0.25">
      <c r="A99" s="40" t="s">
        <v>214</v>
      </c>
      <c r="B99" s="41" t="s">
        <v>1097</v>
      </c>
      <c r="C99" s="42" t="s">
        <v>251</v>
      </c>
      <c r="D99" s="43">
        <v>0.2</v>
      </c>
      <c r="E99" s="44" t="s">
        <v>1098</v>
      </c>
      <c r="F99" s="45"/>
    </row>
    <row r="100" spans="1:6" ht="26.4" x14ac:dyDescent="0.25">
      <c r="A100" s="40" t="s">
        <v>216</v>
      </c>
      <c r="B100" s="41" t="s">
        <v>1099</v>
      </c>
      <c r="C100" s="42" t="s">
        <v>59</v>
      </c>
      <c r="D100" s="46">
        <v>2</v>
      </c>
      <c r="E100" s="44" t="s">
        <v>1100</v>
      </c>
      <c r="F100" s="45"/>
    </row>
    <row r="101" spans="1:6" ht="26.4" x14ac:dyDescent="0.25">
      <c r="A101" s="40" t="s">
        <v>217</v>
      </c>
      <c r="B101" s="41" t="s">
        <v>1101</v>
      </c>
      <c r="C101" s="42" t="s">
        <v>59</v>
      </c>
      <c r="D101" s="46">
        <v>2</v>
      </c>
      <c r="E101" s="44" t="s">
        <v>1102</v>
      </c>
      <c r="F101" s="45"/>
    </row>
    <row r="102" spans="1:6" ht="52.8" x14ac:dyDescent="0.25">
      <c r="A102" s="40" t="s">
        <v>219</v>
      </c>
      <c r="B102" s="41" t="s">
        <v>1103</v>
      </c>
      <c r="C102" s="42" t="s">
        <v>59</v>
      </c>
      <c r="D102" s="46">
        <v>1</v>
      </c>
      <c r="E102" s="44" t="s">
        <v>1104</v>
      </c>
      <c r="F102" s="45"/>
    </row>
    <row r="103" spans="1:6" ht="26.4" x14ac:dyDescent="0.25">
      <c r="A103" s="40" t="s">
        <v>222</v>
      </c>
      <c r="B103" s="41" t="s">
        <v>696</v>
      </c>
      <c r="C103" s="42" t="s">
        <v>59</v>
      </c>
      <c r="D103" s="46">
        <v>1</v>
      </c>
      <c r="E103" s="44" t="s">
        <v>697</v>
      </c>
      <c r="F103" s="45"/>
    </row>
    <row r="104" spans="1:6" ht="39.6" x14ac:dyDescent="0.25">
      <c r="A104" s="40" t="s">
        <v>224</v>
      </c>
      <c r="B104" s="41" t="s">
        <v>1105</v>
      </c>
      <c r="C104" s="42" t="s">
        <v>59</v>
      </c>
      <c r="D104" s="46">
        <v>1</v>
      </c>
      <c r="E104" s="44" t="s">
        <v>1106</v>
      </c>
      <c r="F104" s="45"/>
    </row>
  </sheetData>
  <mergeCells count="10">
    <mergeCell ref="A59:F59"/>
    <mergeCell ref="A76:F76"/>
    <mergeCell ref="A88:F88"/>
    <mergeCell ref="A94:F94"/>
    <mergeCell ref="A12:F12"/>
    <mergeCell ref="A13:F13"/>
    <mergeCell ref="A21:F21"/>
    <mergeCell ref="A27:F27"/>
    <mergeCell ref="A33:F33"/>
    <mergeCell ref="A46:F46"/>
  </mergeCells>
  <pageMargins left="0.4" right="0.31" top="0.39370078740157483" bottom="0.46" header="0.21" footer="0.2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zoomScaleNormal="100" zoomScaleSheetLayoutView="75" workbookViewId="0">
      <selection activeCell="B16" sqref="B16"/>
    </sheetView>
  </sheetViews>
  <sheetFormatPr defaultColWidth="9.109375" defaultRowHeight="13.2" x14ac:dyDescent="0.25"/>
  <cols>
    <col min="1" max="1" width="6.44140625" style="8" customWidth="1"/>
    <col min="2" max="2" width="40.6640625" style="9" customWidth="1"/>
    <col min="3" max="3" width="11.33203125" style="10" customWidth="1"/>
    <col min="4" max="4" width="9.88671875" style="24" customWidth="1"/>
    <col min="5" max="5" width="15.109375" style="35" customWidth="1"/>
    <col min="6" max="6" width="14.88671875" style="5" customWidth="1"/>
    <col min="7" max="7" width="9.6640625" style="6" customWidth="1"/>
    <col min="8" max="8" width="8.109375" style="6" customWidth="1"/>
    <col min="9" max="9" width="9.109375" style="6"/>
    <col min="10" max="10" width="8.6640625" style="6" customWidth="1"/>
    <col min="11" max="11" width="9.33203125" style="6" customWidth="1"/>
    <col min="12" max="16384" width="9.109375" style="6"/>
  </cols>
  <sheetData>
    <row r="1" spans="1:9" ht="15" x14ac:dyDescent="0.25">
      <c r="A1" s="1" t="s">
        <v>4</v>
      </c>
      <c r="B1" s="2"/>
      <c r="C1" s="3"/>
      <c r="D1" s="4"/>
      <c r="E1" s="32"/>
      <c r="H1" s="7"/>
      <c r="I1" s="7"/>
    </row>
    <row r="2" spans="1:9" x14ac:dyDescent="0.25">
      <c r="D2" s="4"/>
      <c r="E2" s="32"/>
      <c r="H2" s="11"/>
      <c r="I2" s="7"/>
    </row>
    <row r="3" spans="1:9" ht="13.8" x14ac:dyDescent="0.25">
      <c r="A3" s="12"/>
      <c r="B3" s="13"/>
      <c r="C3" s="14"/>
      <c r="D3" s="5"/>
      <c r="E3" s="15"/>
      <c r="H3" s="7"/>
      <c r="I3" s="7"/>
    </row>
    <row r="4" spans="1:9" ht="15.6" x14ac:dyDescent="0.25">
      <c r="A4" s="15" t="s">
        <v>6</v>
      </c>
      <c r="C4" s="16"/>
      <c r="D4" s="17"/>
      <c r="E4" s="33"/>
      <c r="H4" s="7"/>
      <c r="I4" s="7"/>
    </row>
    <row r="5" spans="1:9" x14ac:dyDescent="0.25">
      <c r="A5" s="18"/>
      <c r="D5" s="5"/>
      <c r="E5" s="15"/>
      <c r="H5" s="7"/>
      <c r="I5" s="7"/>
    </row>
    <row r="6" spans="1:9" ht="13.8" x14ac:dyDescent="0.25">
      <c r="A6" s="19"/>
      <c r="C6" s="20" t="s">
        <v>1233</v>
      </c>
      <c r="D6" s="21"/>
      <c r="E6" s="34"/>
      <c r="F6" s="22"/>
      <c r="G6" s="7"/>
      <c r="H6" s="7"/>
      <c r="I6" s="7"/>
    </row>
    <row r="7" spans="1:9" ht="13.8" x14ac:dyDescent="0.25">
      <c r="A7" s="19"/>
      <c r="B7" s="23"/>
      <c r="C7" s="14" t="s">
        <v>1107</v>
      </c>
      <c r="F7" s="22"/>
      <c r="G7" s="7"/>
      <c r="H7" s="7"/>
      <c r="I7" s="7"/>
    </row>
    <row r="8" spans="1:9" x14ac:dyDescent="0.25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5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5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5</v>
      </c>
    </row>
    <row r="11" spans="1:9" x14ac:dyDescent="0.25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0.7" customHeight="1" x14ac:dyDescent="0.25">
      <c r="A12" s="38" t="s">
        <v>739</v>
      </c>
      <c r="B12" s="39"/>
      <c r="C12" s="39"/>
      <c r="D12" s="39"/>
      <c r="E12" s="39"/>
      <c r="F12" s="39"/>
    </row>
    <row r="13" spans="1:9" ht="39.6" x14ac:dyDescent="0.25">
      <c r="A13" s="40" t="s">
        <v>9</v>
      </c>
      <c r="B13" s="41" t="s">
        <v>1108</v>
      </c>
      <c r="C13" s="42" t="s">
        <v>243</v>
      </c>
      <c r="D13" s="43">
        <v>0.92500000000000004</v>
      </c>
      <c r="E13" s="44" t="s">
        <v>1109</v>
      </c>
      <c r="F13" s="45"/>
    </row>
    <row r="14" spans="1:9" ht="26.4" x14ac:dyDescent="0.25">
      <c r="A14" s="40" t="s">
        <v>13</v>
      </c>
      <c r="B14" s="41" t="s">
        <v>55</v>
      </c>
      <c r="C14" s="42" t="s">
        <v>32</v>
      </c>
      <c r="D14" s="43">
        <v>-0.53649999999999998</v>
      </c>
      <c r="E14" s="44" t="s">
        <v>56</v>
      </c>
      <c r="F14" s="45"/>
    </row>
    <row r="15" spans="1:9" ht="26.4" x14ac:dyDescent="0.25">
      <c r="A15" s="40" t="s">
        <v>17</v>
      </c>
      <c r="B15" s="41" t="s">
        <v>41</v>
      </c>
      <c r="C15" s="42" t="s">
        <v>32</v>
      </c>
      <c r="D15" s="43">
        <v>2.8</v>
      </c>
      <c r="E15" s="44" t="s">
        <v>42</v>
      </c>
      <c r="F15" s="45"/>
    </row>
    <row r="16" spans="1:9" ht="66" x14ac:dyDescent="0.25">
      <c r="A16" s="40" t="s">
        <v>20</v>
      </c>
      <c r="B16" s="41" t="s">
        <v>1110</v>
      </c>
      <c r="C16" s="42" t="s">
        <v>247</v>
      </c>
      <c r="D16" s="43">
        <v>28</v>
      </c>
      <c r="E16" s="44" t="s">
        <v>938</v>
      </c>
      <c r="F16" s="45"/>
    </row>
    <row r="17" spans="1:6" ht="39.6" x14ac:dyDescent="0.25">
      <c r="A17" s="40" t="s">
        <v>23</v>
      </c>
      <c r="B17" s="41" t="s">
        <v>1111</v>
      </c>
      <c r="C17" s="42" t="s">
        <v>243</v>
      </c>
      <c r="D17" s="43">
        <v>0.57499999999999996</v>
      </c>
      <c r="E17" s="44" t="s">
        <v>1112</v>
      </c>
      <c r="F17" s="45"/>
    </row>
    <row r="18" spans="1:6" ht="52.8" x14ac:dyDescent="0.25">
      <c r="A18" s="40" t="s">
        <v>26</v>
      </c>
      <c r="B18" s="41" t="s">
        <v>1113</v>
      </c>
      <c r="C18" s="42" t="s">
        <v>247</v>
      </c>
      <c r="D18" s="46">
        <v>58.075000000000003</v>
      </c>
      <c r="E18" s="44" t="s">
        <v>1114</v>
      </c>
      <c r="F18" s="45"/>
    </row>
    <row r="19" spans="1:6" ht="39.6" x14ac:dyDescent="0.25">
      <c r="A19" s="40" t="s">
        <v>30</v>
      </c>
      <c r="B19" s="41" t="s">
        <v>1111</v>
      </c>
      <c r="C19" s="42" t="s">
        <v>243</v>
      </c>
      <c r="D19" s="43">
        <v>0.35</v>
      </c>
      <c r="E19" s="44" t="s">
        <v>1112</v>
      </c>
      <c r="F19" s="45"/>
    </row>
    <row r="20" spans="1:6" ht="52.8" x14ac:dyDescent="0.25">
      <c r="A20" s="40" t="s">
        <v>34</v>
      </c>
      <c r="B20" s="41" t="s">
        <v>1115</v>
      </c>
      <c r="C20" s="42" t="s">
        <v>247</v>
      </c>
      <c r="D20" s="46">
        <v>35.35</v>
      </c>
      <c r="E20" s="44" t="s">
        <v>1116</v>
      </c>
      <c r="F20" s="45"/>
    </row>
    <row r="21" spans="1:6" ht="39.6" x14ac:dyDescent="0.25">
      <c r="A21" s="40" t="s">
        <v>37</v>
      </c>
      <c r="B21" s="41" t="s">
        <v>1117</v>
      </c>
      <c r="C21" s="42" t="s">
        <v>300</v>
      </c>
      <c r="D21" s="43">
        <v>15.6</v>
      </c>
      <c r="E21" s="44" t="s">
        <v>718</v>
      </c>
      <c r="F21" s="45"/>
    </row>
    <row r="22" spans="1:6" ht="66" x14ac:dyDescent="0.25">
      <c r="A22" s="40" t="s">
        <v>40</v>
      </c>
      <c r="B22" s="41" t="s">
        <v>937</v>
      </c>
      <c r="C22" s="42" t="s">
        <v>247</v>
      </c>
      <c r="D22" s="43">
        <v>2.1</v>
      </c>
      <c r="E22" s="44" t="s">
        <v>938</v>
      </c>
      <c r="F22" s="45"/>
    </row>
    <row r="23" spans="1:6" ht="26.4" x14ac:dyDescent="0.25">
      <c r="A23" s="40" t="s">
        <v>43</v>
      </c>
      <c r="B23" s="41" t="s">
        <v>1118</v>
      </c>
      <c r="C23" s="42" t="s">
        <v>59</v>
      </c>
      <c r="D23" s="46">
        <v>4</v>
      </c>
      <c r="E23" s="44" t="s">
        <v>1119</v>
      </c>
      <c r="F23" s="45"/>
    </row>
    <row r="24" spans="1:6" ht="52.8" x14ac:dyDescent="0.25">
      <c r="A24" s="40" t="s">
        <v>47</v>
      </c>
      <c r="B24" s="41" t="s">
        <v>1120</v>
      </c>
      <c r="C24" s="42" t="s">
        <v>59</v>
      </c>
      <c r="D24" s="46">
        <v>4</v>
      </c>
      <c r="E24" s="44" t="s">
        <v>1121</v>
      </c>
      <c r="F24" s="45"/>
    </row>
    <row r="25" spans="1:6" ht="26.4" x14ac:dyDescent="0.25">
      <c r="A25" s="40" t="s">
        <v>50</v>
      </c>
      <c r="B25" s="41" t="s">
        <v>945</v>
      </c>
      <c r="C25" s="42" t="s">
        <v>59</v>
      </c>
      <c r="D25" s="46">
        <v>4</v>
      </c>
      <c r="E25" s="44" t="s">
        <v>946</v>
      </c>
      <c r="F25" s="45"/>
    </row>
    <row r="26" spans="1:6" ht="26.4" x14ac:dyDescent="0.25">
      <c r="A26" s="40" t="s">
        <v>54</v>
      </c>
      <c r="B26" s="41" t="s">
        <v>1122</v>
      </c>
      <c r="C26" s="42" t="s">
        <v>59</v>
      </c>
      <c r="D26" s="46">
        <v>4</v>
      </c>
      <c r="E26" s="44" t="s">
        <v>1123</v>
      </c>
      <c r="F26" s="45"/>
    </row>
    <row r="27" spans="1:6" ht="52.8" x14ac:dyDescent="0.25">
      <c r="A27" s="40" t="s">
        <v>57</v>
      </c>
      <c r="B27" s="41" t="s">
        <v>1124</v>
      </c>
      <c r="C27" s="42" t="s">
        <v>251</v>
      </c>
      <c r="D27" s="46">
        <v>0.1</v>
      </c>
      <c r="E27" s="44" t="s">
        <v>1125</v>
      </c>
      <c r="F27" s="45"/>
    </row>
    <row r="28" spans="1:6" ht="66" x14ac:dyDescent="0.25">
      <c r="A28" s="40" t="s">
        <v>61</v>
      </c>
      <c r="B28" s="41" t="s">
        <v>1126</v>
      </c>
      <c r="C28" s="42" t="s">
        <v>247</v>
      </c>
      <c r="D28" s="43">
        <v>-0.56000000000000005</v>
      </c>
      <c r="E28" s="44" t="s">
        <v>1127</v>
      </c>
      <c r="F28" s="45"/>
    </row>
    <row r="29" spans="1:6" ht="52.8" x14ac:dyDescent="0.25">
      <c r="A29" s="40" t="s">
        <v>64</v>
      </c>
      <c r="B29" s="41" t="s">
        <v>1113</v>
      </c>
      <c r="C29" s="42" t="s">
        <v>247</v>
      </c>
      <c r="D29" s="43">
        <v>0.56000000000000005</v>
      </c>
      <c r="E29" s="44" t="s">
        <v>1114</v>
      </c>
      <c r="F29" s="45"/>
    </row>
    <row r="30" spans="1:6" ht="20.7" customHeight="1" x14ac:dyDescent="0.25">
      <c r="A30" s="38" t="s">
        <v>1128</v>
      </c>
      <c r="B30" s="39"/>
      <c r="C30" s="39"/>
      <c r="D30" s="39"/>
      <c r="E30" s="39"/>
      <c r="F30" s="39"/>
    </row>
    <row r="31" spans="1:6" ht="39.6" x14ac:dyDescent="0.25">
      <c r="A31" s="40" t="s">
        <v>65</v>
      </c>
      <c r="B31" s="41" t="s">
        <v>1129</v>
      </c>
      <c r="C31" s="42" t="s">
        <v>684</v>
      </c>
      <c r="D31" s="46">
        <v>1</v>
      </c>
      <c r="E31" s="44" t="s">
        <v>1130</v>
      </c>
      <c r="F31" s="45"/>
    </row>
    <row r="32" spans="1:6" ht="39.6" x14ac:dyDescent="0.25">
      <c r="A32" s="40" t="s">
        <v>68</v>
      </c>
      <c r="B32" s="41" t="s">
        <v>1131</v>
      </c>
      <c r="C32" s="42" t="s">
        <v>243</v>
      </c>
      <c r="D32" s="43">
        <v>0.92500000000000004</v>
      </c>
      <c r="E32" s="44" t="s">
        <v>1132</v>
      </c>
      <c r="F32" s="45"/>
    </row>
    <row r="33" spans="1:6" ht="52.8" x14ac:dyDescent="0.25">
      <c r="A33" s="40" t="s">
        <v>71</v>
      </c>
      <c r="B33" s="41" t="s">
        <v>1133</v>
      </c>
      <c r="C33" s="42" t="s">
        <v>243</v>
      </c>
      <c r="D33" s="43">
        <v>0.92500000000000004</v>
      </c>
      <c r="E33" s="44" t="s">
        <v>1134</v>
      </c>
      <c r="F33" s="45"/>
    </row>
    <row r="34" spans="1:6" ht="52.8" x14ac:dyDescent="0.25">
      <c r="A34" s="40" t="s">
        <v>74</v>
      </c>
      <c r="B34" s="41" t="s">
        <v>1135</v>
      </c>
      <c r="C34" s="42" t="s">
        <v>1136</v>
      </c>
      <c r="D34" s="46">
        <v>1</v>
      </c>
      <c r="E34" s="44" t="s">
        <v>1137</v>
      </c>
      <c r="F34" s="45"/>
    </row>
  </sheetData>
  <mergeCells count="2">
    <mergeCell ref="A12:F12"/>
    <mergeCell ref="A30:F30"/>
  </mergeCells>
  <pageMargins left="0.4" right="0.31" top="0.39370078740157483" bottom="0.46" header="0.21" footer="0.2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zoomScaleNormal="100" zoomScaleSheetLayoutView="75" workbookViewId="0">
      <selection activeCell="C6" sqref="C6"/>
    </sheetView>
  </sheetViews>
  <sheetFormatPr defaultColWidth="9.109375" defaultRowHeight="13.2" x14ac:dyDescent="0.25"/>
  <cols>
    <col min="1" max="1" width="6.44140625" style="8" customWidth="1"/>
    <col min="2" max="2" width="40.6640625" style="9" customWidth="1"/>
    <col min="3" max="3" width="11.33203125" style="10" customWidth="1"/>
    <col min="4" max="4" width="9.88671875" style="24" customWidth="1"/>
    <col min="5" max="5" width="15.109375" style="35" customWidth="1"/>
    <col min="6" max="6" width="14.88671875" style="5" customWidth="1"/>
    <col min="7" max="7" width="9.6640625" style="6" customWidth="1"/>
    <col min="8" max="8" width="8.109375" style="6" customWidth="1"/>
    <col min="9" max="9" width="9.109375" style="6"/>
    <col min="10" max="10" width="8.6640625" style="6" customWidth="1"/>
    <col min="11" max="11" width="9.33203125" style="6" customWidth="1"/>
    <col min="12" max="16384" width="9.109375" style="6"/>
  </cols>
  <sheetData>
    <row r="1" spans="1:9" ht="15" x14ac:dyDescent="0.25">
      <c r="A1" s="1" t="s">
        <v>4</v>
      </c>
      <c r="B1" s="2"/>
      <c r="C1" s="3"/>
      <c r="D1" s="4"/>
      <c r="E1" s="32"/>
      <c r="H1" s="7"/>
      <c r="I1" s="7"/>
    </row>
    <row r="2" spans="1:9" x14ac:dyDescent="0.25">
      <c r="D2" s="4"/>
      <c r="E2" s="32"/>
      <c r="H2" s="11"/>
      <c r="I2" s="7"/>
    </row>
    <row r="3" spans="1:9" ht="13.8" x14ac:dyDescent="0.25">
      <c r="A3" s="12"/>
      <c r="B3" s="13"/>
      <c r="C3" s="14"/>
      <c r="D3" s="5"/>
      <c r="E3" s="15"/>
      <c r="H3" s="7"/>
      <c r="I3" s="7"/>
    </row>
    <row r="4" spans="1:9" ht="15.6" x14ac:dyDescent="0.25">
      <c r="A4" s="15" t="s">
        <v>6</v>
      </c>
      <c r="C4" s="16"/>
      <c r="D4" s="17"/>
      <c r="E4" s="33"/>
      <c r="H4" s="7"/>
      <c r="I4" s="7"/>
    </row>
    <row r="5" spans="1:9" x14ac:dyDescent="0.25">
      <c r="A5" s="18"/>
      <c r="D5" s="5"/>
      <c r="E5" s="15"/>
      <c r="H5" s="7"/>
      <c r="I5" s="7"/>
    </row>
    <row r="6" spans="1:9" ht="13.8" x14ac:dyDescent="0.25">
      <c r="A6" s="19"/>
      <c r="C6" s="20" t="s">
        <v>1234</v>
      </c>
      <c r="D6" s="21"/>
      <c r="E6" s="34"/>
      <c r="F6" s="22"/>
      <c r="G6" s="7"/>
      <c r="H6" s="7"/>
      <c r="I6" s="7"/>
    </row>
    <row r="7" spans="1:9" ht="13.8" x14ac:dyDescent="0.25">
      <c r="A7" s="19"/>
      <c r="B7" s="23"/>
      <c r="C7" s="14" t="s">
        <v>1138</v>
      </c>
      <c r="F7" s="22"/>
      <c r="G7" s="7"/>
      <c r="H7" s="7"/>
      <c r="I7" s="7"/>
    </row>
    <row r="8" spans="1:9" x14ac:dyDescent="0.25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5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5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5</v>
      </c>
    </row>
    <row r="11" spans="1:9" x14ac:dyDescent="0.25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0.7" customHeight="1" x14ac:dyDescent="0.25">
      <c r="A12" s="38" t="s">
        <v>1139</v>
      </c>
      <c r="B12" s="39"/>
      <c r="C12" s="39"/>
      <c r="D12" s="39"/>
      <c r="E12" s="39"/>
      <c r="F12" s="39"/>
    </row>
    <row r="13" spans="1:9" ht="26.4" x14ac:dyDescent="0.25">
      <c r="A13" s="40" t="s">
        <v>9</v>
      </c>
      <c r="B13" s="41" t="s">
        <v>1140</v>
      </c>
      <c r="C13" s="42" t="s">
        <v>52</v>
      </c>
      <c r="D13" s="43">
        <v>0.88</v>
      </c>
      <c r="E13" s="44" t="s">
        <v>1141</v>
      </c>
      <c r="F13" s="45"/>
    </row>
    <row r="14" spans="1:9" ht="26.4" x14ac:dyDescent="0.25">
      <c r="A14" s="40" t="s">
        <v>13</v>
      </c>
      <c r="B14" s="41" t="s">
        <v>55</v>
      </c>
      <c r="C14" s="42" t="s">
        <v>32</v>
      </c>
      <c r="D14" s="43">
        <v>2.64</v>
      </c>
      <c r="E14" s="44" t="s">
        <v>56</v>
      </c>
      <c r="F14" s="45"/>
    </row>
    <row r="15" spans="1:9" ht="26.4" x14ac:dyDescent="0.25">
      <c r="A15" s="40" t="s">
        <v>17</v>
      </c>
      <c r="B15" s="41" t="s">
        <v>125</v>
      </c>
      <c r="C15" s="42" t="s">
        <v>32</v>
      </c>
      <c r="D15" s="43">
        <v>6.16</v>
      </c>
      <c r="E15" s="44" t="s">
        <v>126</v>
      </c>
      <c r="F15" s="45"/>
    </row>
    <row r="16" spans="1:9" ht="39.6" x14ac:dyDescent="0.25">
      <c r="A16" s="40" t="s">
        <v>20</v>
      </c>
      <c r="B16" s="41" t="s">
        <v>1142</v>
      </c>
      <c r="C16" s="42" t="s">
        <v>59</v>
      </c>
      <c r="D16" s="46">
        <v>88</v>
      </c>
      <c r="E16" s="44" t="s">
        <v>1143</v>
      </c>
      <c r="F16" s="45"/>
    </row>
    <row r="17" spans="1:6" ht="20.7" customHeight="1" x14ac:dyDescent="0.25">
      <c r="A17" s="38" t="s">
        <v>1144</v>
      </c>
      <c r="B17" s="39"/>
      <c r="C17" s="39"/>
      <c r="D17" s="39"/>
      <c r="E17" s="39"/>
      <c r="F17" s="39"/>
    </row>
    <row r="18" spans="1:6" ht="52.8" x14ac:dyDescent="0.25">
      <c r="A18" s="40" t="s">
        <v>23</v>
      </c>
      <c r="B18" s="41" t="s">
        <v>1145</v>
      </c>
      <c r="C18" s="42" t="s">
        <v>251</v>
      </c>
      <c r="D18" s="43">
        <v>1.2</v>
      </c>
      <c r="E18" s="44" t="s">
        <v>1146</v>
      </c>
      <c r="F18" s="45"/>
    </row>
    <row r="19" spans="1:6" ht="26.4" x14ac:dyDescent="0.25">
      <c r="A19" s="40" t="s">
        <v>26</v>
      </c>
      <c r="B19" s="41" t="s">
        <v>1147</v>
      </c>
      <c r="C19" s="42" t="s">
        <v>276</v>
      </c>
      <c r="D19" s="43">
        <v>8</v>
      </c>
      <c r="E19" s="44" t="s">
        <v>1148</v>
      </c>
      <c r="F19" s="45"/>
    </row>
    <row r="20" spans="1:6" ht="26.4" x14ac:dyDescent="0.25">
      <c r="A20" s="40" t="s">
        <v>30</v>
      </c>
      <c r="B20" s="41" t="s">
        <v>1149</v>
      </c>
      <c r="C20" s="42" t="s">
        <v>276</v>
      </c>
      <c r="D20" s="46">
        <v>4</v>
      </c>
      <c r="E20" s="44" t="s">
        <v>1150</v>
      </c>
      <c r="F20" s="45"/>
    </row>
    <row r="21" spans="1:6" ht="26.4" x14ac:dyDescent="0.25">
      <c r="A21" s="40" t="s">
        <v>34</v>
      </c>
      <c r="B21" s="41" t="s">
        <v>1151</v>
      </c>
      <c r="C21" s="42" t="s">
        <v>276</v>
      </c>
      <c r="D21" s="46">
        <v>4</v>
      </c>
      <c r="E21" s="44" t="s">
        <v>1152</v>
      </c>
      <c r="F21" s="45"/>
    </row>
    <row r="22" spans="1:6" ht="132" x14ac:dyDescent="0.25">
      <c r="A22" s="40" t="s">
        <v>37</v>
      </c>
      <c r="B22" s="41" t="s">
        <v>1153</v>
      </c>
      <c r="C22" s="42" t="s">
        <v>743</v>
      </c>
      <c r="D22" s="46">
        <v>4</v>
      </c>
      <c r="E22" s="44" t="s">
        <v>1154</v>
      </c>
      <c r="F22" s="45"/>
    </row>
    <row r="23" spans="1:6" ht="118.8" x14ac:dyDescent="0.25">
      <c r="A23" s="40" t="s">
        <v>40</v>
      </c>
      <c r="B23" s="41" t="s">
        <v>1155</v>
      </c>
      <c r="C23" s="42" t="s">
        <v>59</v>
      </c>
      <c r="D23" s="46">
        <v>4</v>
      </c>
      <c r="E23" s="44" t="s">
        <v>1154</v>
      </c>
      <c r="F23" s="45"/>
    </row>
    <row r="24" spans="1:6" ht="39.6" x14ac:dyDescent="0.25">
      <c r="A24" s="40" t="s">
        <v>43</v>
      </c>
      <c r="B24" s="41" t="s">
        <v>1156</v>
      </c>
      <c r="C24" s="42" t="s">
        <v>251</v>
      </c>
      <c r="D24" s="43">
        <v>8.6999999999999993</v>
      </c>
      <c r="E24" s="44" t="s">
        <v>1157</v>
      </c>
      <c r="F24" s="45"/>
    </row>
    <row r="25" spans="1:6" ht="66" x14ac:dyDescent="0.25">
      <c r="A25" s="40" t="s">
        <v>47</v>
      </c>
      <c r="B25" s="41" t="s">
        <v>1158</v>
      </c>
      <c r="C25" s="42" t="s">
        <v>59</v>
      </c>
      <c r="D25" s="46">
        <v>87</v>
      </c>
      <c r="E25" s="44" t="s">
        <v>1159</v>
      </c>
      <c r="F25" s="45"/>
    </row>
    <row r="26" spans="1:6" ht="92.4" x14ac:dyDescent="0.25">
      <c r="A26" s="40" t="s">
        <v>50</v>
      </c>
      <c r="B26" s="41" t="s">
        <v>1160</v>
      </c>
      <c r="C26" s="42" t="s">
        <v>743</v>
      </c>
      <c r="D26" s="46">
        <v>87</v>
      </c>
      <c r="E26" s="44" t="s">
        <v>1161</v>
      </c>
      <c r="F26" s="45"/>
    </row>
  </sheetData>
  <mergeCells count="2">
    <mergeCell ref="A12:F12"/>
    <mergeCell ref="A17:F17"/>
  </mergeCells>
  <pageMargins left="0.4" right="0.31" top="0.39370078740157483" bottom="0.46" header="0.21" footer="0.2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showGridLines="0" tabSelected="1" zoomScaleNormal="100" zoomScaleSheetLayoutView="75" workbookViewId="0">
      <selection activeCell="A13" sqref="A13:F13"/>
    </sheetView>
  </sheetViews>
  <sheetFormatPr defaultColWidth="9.109375" defaultRowHeight="13.2" x14ac:dyDescent="0.25"/>
  <cols>
    <col min="1" max="1" width="6.44140625" style="8" customWidth="1"/>
    <col min="2" max="2" width="40.6640625" style="9" customWidth="1"/>
    <col min="3" max="3" width="11.33203125" style="10" customWidth="1"/>
    <col min="4" max="4" width="9.88671875" style="24" customWidth="1"/>
    <col min="5" max="5" width="15.109375" style="35" customWidth="1"/>
    <col min="6" max="6" width="14.88671875" style="5" customWidth="1"/>
    <col min="7" max="7" width="9.6640625" style="6" customWidth="1"/>
    <col min="8" max="8" width="8.109375" style="6" customWidth="1"/>
    <col min="9" max="9" width="9.109375" style="6"/>
    <col min="10" max="10" width="8.6640625" style="6" customWidth="1"/>
    <col min="11" max="11" width="9.33203125" style="6" customWidth="1"/>
    <col min="12" max="16384" width="9.109375" style="6"/>
  </cols>
  <sheetData>
    <row r="1" spans="1:9" ht="15" x14ac:dyDescent="0.25">
      <c r="A1" s="1" t="s">
        <v>4</v>
      </c>
      <c r="B1" s="2"/>
      <c r="C1" s="3"/>
      <c r="D1" s="4"/>
      <c r="E1" s="32"/>
      <c r="H1" s="7"/>
      <c r="I1" s="7"/>
    </row>
    <row r="2" spans="1:9" x14ac:dyDescent="0.25">
      <c r="D2" s="4"/>
      <c r="E2" s="32"/>
      <c r="H2" s="11"/>
      <c r="I2" s="7"/>
    </row>
    <row r="3" spans="1:9" ht="13.8" x14ac:dyDescent="0.25">
      <c r="A3" s="12"/>
      <c r="B3" s="13"/>
      <c r="C3" s="14"/>
      <c r="D3" s="5"/>
      <c r="E3" s="15"/>
      <c r="H3" s="7"/>
      <c r="I3" s="7"/>
    </row>
    <row r="4" spans="1:9" ht="15.6" x14ac:dyDescent="0.25">
      <c r="A4" s="15" t="s">
        <v>6</v>
      </c>
      <c r="C4" s="16"/>
      <c r="D4" s="17"/>
      <c r="E4" s="33"/>
      <c r="H4" s="7"/>
      <c r="I4" s="7"/>
    </row>
    <row r="5" spans="1:9" x14ac:dyDescent="0.25">
      <c r="A5" s="18"/>
      <c r="D5" s="5"/>
      <c r="E5" s="15"/>
      <c r="H5" s="7"/>
      <c r="I5" s="7"/>
    </row>
    <row r="6" spans="1:9" ht="13.8" x14ac:dyDescent="0.25">
      <c r="A6" s="19"/>
      <c r="C6" s="20" t="s">
        <v>1235</v>
      </c>
      <c r="D6" s="21"/>
      <c r="E6" s="34"/>
      <c r="F6" s="22"/>
      <c r="G6" s="7"/>
      <c r="H6" s="7"/>
      <c r="I6" s="7"/>
    </row>
    <row r="7" spans="1:9" ht="13.8" x14ac:dyDescent="0.25">
      <c r="A7" s="19"/>
      <c r="B7" s="23"/>
      <c r="C7" s="14" t="s">
        <v>1162</v>
      </c>
      <c r="F7" s="22"/>
      <c r="G7" s="7"/>
      <c r="H7" s="7"/>
      <c r="I7" s="7"/>
    </row>
    <row r="8" spans="1:9" x14ac:dyDescent="0.25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5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5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5</v>
      </c>
    </row>
    <row r="11" spans="1:9" x14ac:dyDescent="0.25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0.7" customHeight="1" x14ac:dyDescent="0.25">
      <c r="A12" s="38" t="s">
        <v>1163</v>
      </c>
      <c r="B12" s="39"/>
      <c r="C12" s="39"/>
      <c r="D12" s="39"/>
      <c r="E12" s="39"/>
      <c r="F12" s="39"/>
    </row>
    <row r="13" spans="1:9" ht="19.8" customHeight="1" x14ac:dyDescent="0.25">
      <c r="A13" s="47" t="s">
        <v>1164</v>
      </c>
      <c r="B13" s="39"/>
      <c r="C13" s="39"/>
      <c r="D13" s="39"/>
      <c r="E13" s="39"/>
      <c r="F13" s="39"/>
    </row>
    <row r="14" spans="1:9" ht="52.8" x14ac:dyDescent="0.25">
      <c r="A14" s="40" t="s">
        <v>9</v>
      </c>
      <c r="B14" s="41" t="s">
        <v>1165</v>
      </c>
      <c r="C14" s="42" t="s">
        <v>11</v>
      </c>
      <c r="D14" s="43">
        <v>0.14030000000000001</v>
      </c>
      <c r="E14" s="44" t="s">
        <v>1166</v>
      </c>
      <c r="F14" s="45"/>
    </row>
    <row r="15" spans="1:9" ht="66" x14ac:dyDescent="0.25">
      <c r="A15" s="40" t="s">
        <v>13</v>
      </c>
      <c r="B15" s="41" t="s">
        <v>1167</v>
      </c>
      <c r="C15" s="42" t="s">
        <v>11</v>
      </c>
      <c r="D15" s="43">
        <v>0.11551</v>
      </c>
      <c r="E15" s="44" t="s">
        <v>1168</v>
      </c>
      <c r="F15" s="45"/>
    </row>
    <row r="16" spans="1:9" ht="19.8" customHeight="1" x14ac:dyDescent="0.25">
      <c r="A16" s="47" t="s">
        <v>1169</v>
      </c>
      <c r="B16" s="39"/>
      <c r="C16" s="39"/>
      <c r="D16" s="39"/>
      <c r="E16" s="39"/>
      <c r="F16" s="39"/>
    </row>
    <row r="17" spans="1:6" ht="52.8" x14ac:dyDescent="0.25">
      <c r="A17" s="40" t="s">
        <v>17</v>
      </c>
      <c r="B17" s="41" t="s">
        <v>1170</v>
      </c>
      <c r="C17" s="42" t="s">
        <v>11</v>
      </c>
      <c r="D17" s="43">
        <v>0.26700000000000002</v>
      </c>
      <c r="E17" s="44" t="s">
        <v>1171</v>
      </c>
      <c r="F17" s="45"/>
    </row>
    <row r="18" spans="1:6" ht="39.6" x14ac:dyDescent="0.25">
      <c r="A18" s="40" t="s">
        <v>20</v>
      </c>
      <c r="B18" s="41" t="s">
        <v>1172</v>
      </c>
      <c r="C18" s="42" t="s">
        <v>11</v>
      </c>
      <c r="D18" s="43">
        <v>0.26700000000000002</v>
      </c>
      <c r="E18" s="44" t="s">
        <v>1173</v>
      </c>
      <c r="F18" s="45"/>
    </row>
    <row r="19" spans="1:6" ht="39.6" x14ac:dyDescent="0.25">
      <c r="A19" s="40" t="s">
        <v>23</v>
      </c>
      <c r="B19" s="41" t="s">
        <v>1174</v>
      </c>
      <c r="C19" s="42" t="s">
        <v>11</v>
      </c>
      <c r="D19" s="43">
        <v>0.26700000000000002</v>
      </c>
      <c r="E19" s="44" t="s">
        <v>1175</v>
      </c>
      <c r="F19" s="45"/>
    </row>
    <row r="20" spans="1:6" ht="39.6" x14ac:dyDescent="0.25">
      <c r="A20" s="40" t="s">
        <v>26</v>
      </c>
      <c r="B20" s="41" t="s">
        <v>1176</v>
      </c>
      <c r="C20" s="42" t="s">
        <v>11</v>
      </c>
      <c r="D20" s="43">
        <v>0.26700000000000002</v>
      </c>
      <c r="E20" s="44" t="s">
        <v>1177</v>
      </c>
      <c r="F20" s="45"/>
    </row>
    <row r="21" spans="1:6" ht="66" x14ac:dyDescent="0.25">
      <c r="A21" s="40" t="s">
        <v>30</v>
      </c>
      <c r="B21" s="41" t="s">
        <v>1178</v>
      </c>
      <c r="C21" s="42" t="s">
        <v>11</v>
      </c>
      <c r="D21" s="43">
        <v>0.26951000000000003</v>
      </c>
      <c r="E21" s="44" t="s">
        <v>1179</v>
      </c>
      <c r="F21" s="45"/>
    </row>
    <row r="22" spans="1:6" ht="52.8" x14ac:dyDescent="0.25">
      <c r="A22" s="40" t="s">
        <v>37</v>
      </c>
      <c r="B22" s="41" t="s">
        <v>1180</v>
      </c>
      <c r="C22" s="42" t="s">
        <v>1181</v>
      </c>
      <c r="D22" s="43">
        <v>471.64249999999998</v>
      </c>
      <c r="E22" s="44" t="s">
        <v>1182</v>
      </c>
      <c r="F22" s="45"/>
    </row>
    <row r="23" spans="1:6" ht="20.7" customHeight="1" x14ac:dyDescent="0.25">
      <c r="A23" s="38" t="s">
        <v>1183</v>
      </c>
      <c r="B23" s="39"/>
      <c r="C23" s="39"/>
      <c r="D23" s="39"/>
      <c r="E23" s="39"/>
      <c r="F23" s="39"/>
    </row>
    <row r="24" spans="1:6" ht="39.6" x14ac:dyDescent="0.25">
      <c r="A24" s="40" t="s">
        <v>40</v>
      </c>
      <c r="B24" s="41" t="s">
        <v>1184</v>
      </c>
      <c r="C24" s="42" t="s">
        <v>15</v>
      </c>
      <c r="D24" s="43">
        <v>9.3149999999999997E-2</v>
      </c>
      <c r="E24" s="44" t="s">
        <v>1185</v>
      </c>
      <c r="F24" s="45"/>
    </row>
    <row r="25" spans="1:6" ht="26.4" x14ac:dyDescent="0.25">
      <c r="A25" s="40" t="s">
        <v>43</v>
      </c>
      <c r="B25" s="41" t="s">
        <v>1186</v>
      </c>
      <c r="C25" s="42" t="s">
        <v>32</v>
      </c>
      <c r="D25" s="43">
        <v>11.3643</v>
      </c>
      <c r="E25" s="44" t="s">
        <v>1187</v>
      </c>
      <c r="F25" s="45"/>
    </row>
    <row r="26" spans="1:6" ht="26.4" x14ac:dyDescent="0.25">
      <c r="A26" s="40" t="s">
        <v>47</v>
      </c>
      <c r="B26" s="41" t="s">
        <v>1188</v>
      </c>
      <c r="C26" s="42" t="s">
        <v>1189</v>
      </c>
      <c r="D26" s="43">
        <v>6.2100000000000002E-2</v>
      </c>
      <c r="E26" s="44" t="s">
        <v>1190</v>
      </c>
      <c r="F26" s="45"/>
    </row>
    <row r="27" spans="1:6" ht="26.4" x14ac:dyDescent="0.25">
      <c r="A27" s="40" t="s">
        <v>50</v>
      </c>
      <c r="B27" s="41" t="s">
        <v>1191</v>
      </c>
      <c r="C27" s="42" t="s">
        <v>45</v>
      </c>
      <c r="D27" s="46">
        <v>0.51170400000000005</v>
      </c>
      <c r="E27" s="44" t="s">
        <v>1192</v>
      </c>
      <c r="F27" s="45"/>
    </row>
    <row r="28" spans="1:6" ht="52.8" x14ac:dyDescent="0.25">
      <c r="A28" s="40" t="s">
        <v>54</v>
      </c>
      <c r="B28" s="41" t="s">
        <v>1193</v>
      </c>
      <c r="C28" s="42" t="s">
        <v>1189</v>
      </c>
      <c r="D28" s="43">
        <v>6.2100000000000002E-2</v>
      </c>
      <c r="E28" s="44" t="s">
        <v>1194</v>
      </c>
      <c r="F28" s="45"/>
    </row>
    <row r="29" spans="1:6" ht="26.4" x14ac:dyDescent="0.25">
      <c r="A29" s="40" t="s">
        <v>57</v>
      </c>
      <c r="B29" s="41" t="s">
        <v>1191</v>
      </c>
      <c r="C29" s="42" t="s">
        <v>45</v>
      </c>
      <c r="D29" s="46">
        <v>0.447741</v>
      </c>
      <c r="E29" s="44" t="s">
        <v>1192</v>
      </c>
      <c r="F29" s="45"/>
    </row>
    <row r="30" spans="1:6" ht="52.8" x14ac:dyDescent="0.25">
      <c r="A30" s="40" t="s">
        <v>61</v>
      </c>
      <c r="B30" s="41" t="s">
        <v>1195</v>
      </c>
      <c r="C30" s="42" t="s">
        <v>1189</v>
      </c>
      <c r="D30" s="43">
        <v>6.2100000000000002E-2</v>
      </c>
      <c r="E30" s="44" t="s">
        <v>1196</v>
      </c>
      <c r="F30" s="45"/>
    </row>
    <row r="31" spans="1:6" ht="26.4" x14ac:dyDescent="0.25">
      <c r="A31" s="40" t="s">
        <v>64</v>
      </c>
      <c r="B31" s="41" t="s">
        <v>1197</v>
      </c>
      <c r="C31" s="42" t="s">
        <v>45</v>
      </c>
      <c r="D31" s="43">
        <v>6.1603199999999996</v>
      </c>
      <c r="E31" s="44" t="s">
        <v>1198</v>
      </c>
      <c r="F31" s="45"/>
    </row>
    <row r="32" spans="1:6" ht="39.6" x14ac:dyDescent="0.25">
      <c r="A32" s="40" t="s">
        <v>65</v>
      </c>
      <c r="B32" s="41" t="s">
        <v>1199</v>
      </c>
      <c r="C32" s="42" t="s">
        <v>1189</v>
      </c>
      <c r="D32" s="43">
        <v>6.2100000000000002E-2</v>
      </c>
      <c r="E32" s="44" t="s">
        <v>1200</v>
      </c>
      <c r="F32" s="45"/>
    </row>
    <row r="33" spans="1:6" ht="26.4" x14ac:dyDescent="0.25">
      <c r="A33" s="40" t="s">
        <v>68</v>
      </c>
      <c r="B33" s="41" t="s">
        <v>1197</v>
      </c>
      <c r="C33" s="42" t="s">
        <v>45</v>
      </c>
      <c r="D33" s="43">
        <v>4.6202399999999999</v>
      </c>
      <c r="E33" s="44" t="s">
        <v>1198</v>
      </c>
      <c r="F33" s="45"/>
    </row>
    <row r="34" spans="1:6" ht="20.7" customHeight="1" x14ac:dyDescent="0.25">
      <c r="A34" s="38" t="s">
        <v>1201</v>
      </c>
      <c r="B34" s="39"/>
      <c r="C34" s="39"/>
      <c r="D34" s="39"/>
      <c r="E34" s="39"/>
      <c r="F34" s="39"/>
    </row>
    <row r="35" spans="1:6" ht="26.4" x14ac:dyDescent="0.25">
      <c r="A35" s="40" t="s">
        <v>71</v>
      </c>
      <c r="B35" s="41" t="s">
        <v>1202</v>
      </c>
      <c r="C35" s="42" t="s">
        <v>15</v>
      </c>
      <c r="D35" s="43">
        <v>0.51405000000000001</v>
      </c>
      <c r="E35" s="44" t="s">
        <v>1203</v>
      </c>
      <c r="F35" s="45"/>
    </row>
    <row r="36" spans="1:6" ht="26.4" x14ac:dyDescent="0.25">
      <c r="A36" s="40" t="s">
        <v>74</v>
      </c>
      <c r="B36" s="41" t="s">
        <v>985</v>
      </c>
      <c r="C36" s="42" t="s">
        <v>32</v>
      </c>
      <c r="D36" s="43">
        <v>56.545499999999997</v>
      </c>
      <c r="E36" s="44" t="s">
        <v>986</v>
      </c>
      <c r="F36" s="45"/>
    </row>
    <row r="37" spans="1:6" ht="26.4" x14ac:dyDescent="0.25">
      <c r="A37" s="40" t="s">
        <v>75</v>
      </c>
      <c r="B37" s="41" t="s">
        <v>1204</v>
      </c>
      <c r="C37" s="42" t="s">
        <v>32</v>
      </c>
      <c r="D37" s="43">
        <v>17.135000000000002</v>
      </c>
      <c r="E37" s="44" t="s">
        <v>1205</v>
      </c>
      <c r="F37" s="45"/>
    </row>
    <row r="38" spans="1:6" ht="26.4" x14ac:dyDescent="0.25">
      <c r="A38" s="40" t="s">
        <v>78</v>
      </c>
      <c r="B38" s="41" t="s">
        <v>1070</v>
      </c>
      <c r="C38" s="42" t="s">
        <v>32</v>
      </c>
      <c r="D38" s="43">
        <v>18.848500000000001</v>
      </c>
      <c r="E38" s="44" t="s">
        <v>1071</v>
      </c>
      <c r="F38" s="45"/>
    </row>
    <row r="39" spans="1:6" ht="26.4" x14ac:dyDescent="0.25">
      <c r="A39" s="40" t="s">
        <v>81</v>
      </c>
      <c r="B39" s="41" t="s">
        <v>104</v>
      </c>
      <c r="C39" s="42" t="s">
        <v>15</v>
      </c>
      <c r="D39" s="43">
        <v>0.23988999999999999</v>
      </c>
      <c r="E39" s="44" t="s">
        <v>105</v>
      </c>
      <c r="F39" s="45"/>
    </row>
    <row r="40" spans="1:6" ht="26.4" x14ac:dyDescent="0.25">
      <c r="A40" s="40" t="s">
        <v>84</v>
      </c>
      <c r="B40" s="41" t="s">
        <v>41</v>
      </c>
      <c r="C40" s="42" t="s">
        <v>32</v>
      </c>
      <c r="D40" s="46">
        <v>24.468779999999999</v>
      </c>
      <c r="E40" s="44" t="s">
        <v>42</v>
      </c>
      <c r="F40" s="45"/>
    </row>
    <row r="41" spans="1:6" ht="20.7" customHeight="1" x14ac:dyDescent="0.25">
      <c r="A41" s="38" t="s">
        <v>1206</v>
      </c>
      <c r="B41" s="39"/>
      <c r="C41" s="39"/>
      <c r="D41" s="39"/>
      <c r="E41" s="39"/>
      <c r="F41" s="39"/>
    </row>
    <row r="42" spans="1:6" ht="79.2" x14ac:dyDescent="0.25">
      <c r="A42" s="40" t="s">
        <v>86</v>
      </c>
      <c r="B42" s="41" t="s">
        <v>1207</v>
      </c>
      <c r="C42" s="42" t="s">
        <v>88</v>
      </c>
      <c r="D42" s="43">
        <v>7.0170000000000003</v>
      </c>
      <c r="E42" s="44" t="s">
        <v>1208</v>
      </c>
      <c r="F42" s="45"/>
    </row>
    <row r="43" spans="1:6" ht="26.4" x14ac:dyDescent="0.25">
      <c r="A43" s="40" t="s">
        <v>90</v>
      </c>
      <c r="B43" s="41" t="s">
        <v>1209</v>
      </c>
      <c r="C43" s="42" t="s">
        <v>32</v>
      </c>
      <c r="D43" s="43">
        <v>-105.255</v>
      </c>
      <c r="E43" s="44" t="s">
        <v>1210</v>
      </c>
      <c r="F43" s="45"/>
    </row>
    <row r="44" spans="1:6" ht="79.2" x14ac:dyDescent="0.25">
      <c r="A44" s="40" t="s">
        <v>93</v>
      </c>
      <c r="B44" s="41" t="s">
        <v>1211</v>
      </c>
      <c r="C44" s="42" t="s">
        <v>88</v>
      </c>
      <c r="D44" s="43">
        <v>7.0170000000000003</v>
      </c>
      <c r="E44" s="44" t="s">
        <v>1212</v>
      </c>
      <c r="F44" s="45"/>
    </row>
    <row r="45" spans="1:6" ht="26.4" x14ac:dyDescent="0.25">
      <c r="A45" s="40" t="s">
        <v>96</v>
      </c>
      <c r="B45" s="41" t="s">
        <v>1209</v>
      </c>
      <c r="C45" s="42" t="s">
        <v>32</v>
      </c>
      <c r="D45" s="43">
        <v>-70.17</v>
      </c>
      <c r="E45" s="44" t="s">
        <v>1210</v>
      </c>
      <c r="F45" s="45"/>
    </row>
    <row r="46" spans="1:6" ht="26.4" x14ac:dyDescent="0.25">
      <c r="A46" s="40" t="s">
        <v>100</v>
      </c>
      <c r="B46" s="41" t="s">
        <v>1213</v>
      </c>
      <c r="C46" s="42" t="s">
        <v>1214</v>
      </c>
      <c r="D46" s="43">
        <v>7.0169999999999996E-2</v>
      </c>
      <c r="E46" s="44" t="s">
        <v>1215</v>
      </c>
      <c r="F46" s="45"/>
    </row>
    <row r="47" spans="1:6" ht="26.4" x14ac:dyDescent="0.25">
      <c r="A47" s="40" t="s">
        <v>103</v>
      </c>
      <c r="B47" s="41" t="s">
        <v>1216</v>
      </c>
      <c r="C47" s="42" t="s">
        <v>300</v>
      </c>
      <c r="D47" s="46">
        <v>14.034000000000001</v>
      </c>
      <c r="E47" s="44" t="s">
        <v>1217</v>
      </c>
      <c r="F47" s="45"/>
    </row>
    <row r="48" spans="1:6" ht="20.7" customHeight="1" x14ac:dyDescent="0.25">
      <c r="A48" s="38" t="s">
        <v>1218</v>
      </c>
      <c r="B48" s="39"/>
      <c r="C48" s="39"/>
      <c r="D48" s="39"/>
      <c r="E48" s="39"/>
      <c r="F48" s="39"/>
    </row>
    <row r="49" spans="1:6" ht="26.4" x14ac:dyDescent="0.25">
      <c r="A49" s="40" t="s">
        <v>106</v>
      </c>
      <c r="B49" s="41" t="s">
        <v>31</v>
      </c>
      <c r="C49" s="42" t="s">
        <v>32</v>
      </c>
      <c r="D49" s="43">
        <v>2.9249999999999998</v>
      </c>
      <c r="E49" s="44" t="s">
        <v>33</v>
      </c>
      <c r="F49" s="45"/>
    </row>
    <row r="50" spans="1:6" ht="26.4" x14ac:dyDescent="0.25">
      <c r="A50" s="40" t="s">
        <v>107</v>
      </c>
      <c r="B50" s="41" t="s">
        <v>1219</v>
      </c>
      <c r="C50" s="42" t="s">
        <v>32</v>
      </c>
      <c r="D50" s="46">
        <v>3.36375</v>
      </c>
      <c r="E50" s="44" t="s">
        <v>1220</v>
      </c>
      <c r="F50" s="45"/>
    </row>
    <row r="51" spans="1:6" ht="26.4" x14ac:dyDescent="0.25">
      <c r="A51" s="40" t="s">
        <v>110</v>
      </c>
      <c r="B51" s="41" t="s">
        <v>1221</v>
      </c>
      <c r="C51" s="42" t="s">
        <v>243</v>
      </c>
      <c r="D51" s="43">
        <v>0.97499999999999998</v>
      </c>
      <c r="E51" s="44" t="s">
        <v>1222</v>
      </c>
      <c r="F51" s="45"/>
    </row>
    <row r="52" spans="1:6" ht="26.4" x14ac:dyDescent="0.25">
      <c r="A52" s="40" t="s">
        <v>111</v>
      </c>
      <c r="B52" s="41" t="s">
        <v>1223</v>
      </c>
      <c r="C52" s="42" t="s">
        <v>59</v>
      </c>
      <c r="D52" s="46">
        <v>97.5</v>
      </c>
      <c r="E52" s="44" t="s">
        <v>1224</v>
      </c>
      <c r="F52" s="45"/>
    </row>
  </sheetData>
  <mergeCells count="7">
    <mergeCell ref="A48:F48"/>
    <mergeCell ref="A12:F12"/>
    <mergeCell ref="A13:F13"/>
    <mergeCell ref="A16:F16"/>
    <mergeCell ref="A23:F23"/>
    <mergeCell ref="A34:F34"/>
    <mergeCell ref="A41:F4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Ведомость объемов работ 6 граф</vt:lpstr>
      <vt:lpstr>ЛН ЛСР 02-01-02</vt:lpstr>
      <vt:lpstr>ЛН ЛСР 02-01-03</vt:lpstr>
      <vt:lpstr>ЛН ЛСР 02-01-04</vt:lpstr>
      <vt:lpstr>ЛН ЛСР 02-01-05</vt:lpstr>
      <vt:lpstr>ЛН ЛСР 02-01-06</vt:lpstr>
      <vt:lpstr>ЛН ЛСР 02-01-07</vt:lpstr>
      <vt:lpstr>ЛН ЛСР 06-01-01</vt:lpstr>
      <vt:lpstr>ЛН ЛСР 06-01-02</vt:lpstr>
      <vt:lpstr>ЛН ЛСР 07-01-01</vt:lpstr>
      <vt:lpstr>ЛН ЛСР 07-01-02</vt:lpstr>
      <vt:lpstr>'Ведомость объемов работ 6 граф'!Заголовки_для_печати</vt:lpstr>
      <vt:lpstr>'ЛН ЛСР 02-01-02'!Заголовки_для_печати</vt:lpstr>
      <vt:lpstr>'ЛН ЛСР 02-01-03'!Заголовки_для_печати</vt:lpstr>
      <vt:lpstr>'ЛН ЛСР 02-01-04'!Заголовки_для_печати</vt:lpstr>
      <vt:lpstr>'ЛН ЛСР 02-01-05'!Заголовки_для_печати</vt:lpstr>
      <vt:lpstr>'ЛН ЛСР 02-01-06'!Заголовки_для_печати</vt:lpstr>
      <vt:lpstr>'ЛН ЛСР 02-01-07'!Заголовки_для_печати</vt:lpstr>
      <vt:lpstr>'ЛН ЛСР 06-01-01'!Заголовки_для_печати</vt:lpstr>
      <vt:lpstr>'ЛН ЛСР 06-01-02'!Заголовки_для_печати</vt:lpstr>
      <vt:lpstr>'ЛН ЛСР 07-01-01'!Заголовки_для_печати</vt:lpstr>
      <vt:lpstr>'ЛН ЛСР 07-01-02'!Заголовки_для_печати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cp:lastPrinted>2003-04-03T11:25:41Z</cp:lastPrinted>
  <dcterms:created xsi:type="dcterms:W3CDTF">2002-02-11T05:58:42Z</dcterms:created>
  <dcterms:modified xsi:type="dcterms:W3CDTF">2021-05-29T08:08:13Z</dcterms:modified>
</cp:coreProperties>
</file>